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17. Llamado FAFIMM (MSA) 08 2023 COWORK\COMUNICADO\COMUNICADO 04-Llamado FA-FIMM (IM) 08 2023\"/>
    </mc:Choice>
  </mc:AlternateContent>
  <xr:revisionPtr revIDLastSave="0" documentId="13_ncr:1_{2C303812-4DDF-4F23-8A8A-5780BC679A54}" xr6:coauthVersionLast="47" xr6:coauthVersionMax="47" xr10:uidLastSave="{00000000-0000-0000-0000-000000000000}"/>
  <bookViews>
    <workbookView xWindow="-120" yWindow="-120" windowWidth="29040" windowHeight="15840" tabRatio="679" xr2:uid="{00000000-000D-0000-FFFF-FFFF00000000}"/>
  </bookViews>
  <sheets>
    <sheet name="FORMULARIO 3" sheetId="5" r:id="rId1"/>
    <sheet name="Cuadro Resumen" sheetId="2" r:id="rId2"/>
    <sheet name="Genéricos" sheetId="3" r:id="rId3"/>
    <sheet name="COWORK" sheetId="4" r:id="rId4"/>
  </sheets>
  <definedNames>
    <definedName name="APSOC" localSheetId="0">#REF!</definedName>
    <definedName name="APSOC">#N/A</definedName>
    <definedName name="_xlnm.Print_Area" localSheetId="0">'FORMULARIO 3'!$C$3:$BP$57</definedName>
    <definedName name="Bordes_exteriores">#REF!</definedName>
    <definedName name="encabezado" localSheetId="0">#REF!</definedName>
    <definedName name="encabezado">#N/A</definedName>
    <definedName name="Excel_BuiltIn_Print_Area" localSheetId="3">#N/A</definedName>
    <definedName name="Excel_BuiltIn_Print_Area" localSheetId="1">#N/A</definedName>
    <definedName name="Excel_BuiltIn_Print_Area" localSheetId="2">#N/A</definedName>
    <definedName name="iii" localSheetId="3">#N/A</definedName>
    <definedName name="iii" localSheetId="1">#N/A</definedName>
    <definedName name="iii" localSheetId="0">#REF!</definedName>
    <definedName name="iii" localSheetId="2">#N/A</definedName>
    <definedName name="iii">#N/A</definedName>
    <definedName name="IMP" localSheetId="3">#N/A</definedName>
    <definedName name="IMP" localSheetId="1">#N/A</definedName>
    <definedName name="IMP" localSheetId="0">#REF!</definedName>
    <definedName name="IMP" localSheetId="2">#N/A</definedName>
    <definedName name="IMP">#N/A</definedName>
    <definedName name="IMPi" localSheetId="3">#N/A</definedName>
    <definedName name="IMPi" localSheetId="1">#N/A</definedName>
    <definedName name="IMPi" localSheetId="0">#REF!</definedName>
    <definedName name="IMPi" localSheetId="2">#N/A</definedName>
    <definedName name="IMPi">#N/A</definedName>
    <definedName name="IMPU" localSheetId="3">#N/A</definedName>
    <definedName name="IMPU" localSheetId="1">#N/A</definedName>
    <definedName name="IMPU" localSheetId="0">#REF!</definedName>
    <definedName name="IMPU" localSheetId="2">#N/A</definedName>
    <definedName name="IMPU">#N/A</definedName>
    <definedName name="IVA" localSheetId="0">#REF!</definedName>
    <definedName name="IVA">#N/A</definedName>
    <definedName name="Refugio" localSheetId="0">#REF!</definedName>
    <definedName name="Refugio">#REF!</definedName>
    <definedName name="Refugios" localSheetId="0">#REF!</definedName>
    <definedName name="Refugios">#REF!</definedName>
  </definedNames>
  <calcPr calcId="181029"/>
</workbook>
</file>

<file path=xl/calcChain.xml><?xml version="1.0" encoding="utf-8"?>
<calcChain xmlns="http://schemas.openxmlformats.org/spreadsheetml/2006/main">
  <c r="K108" i="4" l="1"/>
  <c r="AK28" i="5" l="1"/>
  <c r="AK30" i="5" s="1"/>
  <c r="AK32" i="5" s="1"/>
  <c r="AK34" i="5" s="1"/>
  <c r="AK36" i="5" s="1"/>
  <c r="K105" i="4" l="1"/>
  <c r="I105" i="4" s="1"/>
  <c r="K104" i="4"/>
  <c r="I104" i="4" s="1"/>
  <c r="K58" i="4"/>
  <c r="I58" i="4" s="1"/>
  <c r="K45" i="4"/>
  <c r="K44" i="4"/>
  <c r="K43" i="4"/>
  <c r="K42" i="4"/>
  <c r="K41" i="4"/>
  <c r="K40" i="4"/>
  <c r="K39" i="4"/>
  <c r="K38" i="4"/>
  <c r="K37" i="4"/>
  <c r="K36" i="4"/>
  <c r="I36" i="4" s="1"/>
  <c r="K35" i="4"/>
  <c r="I35" i="4" s="1"/>
  <c r="K34" i="4"/>
  <c r="I34" i="4" s="1"/>
  <c r="K16" i="4"/>
  <c r="I16" i="4" s="1"/>
  <c r="K11" i="3"/>
  <c r="I11" i="3" s="1"/>
  <c r="K19" i="3"/>
  <c r="I19" i="3" s="1"/>
  <c r="K47" i="4"/>
  <c r="K48" i="4"/>
  <c r="K49" i="4"/>
  <c r="K50" i="4"/>
  <c r="K51" i="4"/>
  <c r="K52" i="4"/>
  <c r="K53" i="4"/>
  <c r="K54" i="4"/>
  <c r="K55" i="4"/>
  <c r="K56" i="4"/>
  <c r="K101" i="4"/>
  <c r="K100" i="4"/>
  <c r="K99" i="4"/>
  <c r="K98" i="4"/>
  <c r="K97" i="4"/>
  <c r="K95" i="4"/>
  <c r="K93" i="4"/>
  <c r="K92" i="4"/>
  <c r="K91" i="4"/>
  <c r="K90" i="4"/>
  <c r="K89" i="4"/>
  <c r="K88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1" i="4"/>
  <c r="K70" i="4"/>
  <c r="K69" i="4"/>
  <c r="K68" i="4"/>
  <c r="K67" i="4"/>
  <c r="K66" i="4"/>
  <c r="K65" i="4"/>
  <c r="K64" i="4"/>
  <c r="K63" i="4"/>
  <c r="K62" i="4"/>
  <c r="K59" i="4"/>
  <c r="K57" i="4"/>
  <c r="K32" i="4"/>
  <c r="K31" i="4"/>
  <c r="K30" i="4"/>
  <c r="K29" i="4"/>
  <c r="K27" i="4"/>
  <c r="K26" i="4"/>
  <c r="K25" i="4"/>
  <c r="K23" i="4"/>
  <c r="K22" i="4"/>
  <c r="K19" i="4"/>
  <c r="K17" i="4"/>
  <c r="K15" i="4"/>
  <c r="K14" i="4"/>
  <c r="K13" i="4"/>
  <c r="K10" i="4"/>
  <c r="K9" i="4"/>
  <c r="K7" i="4"/>
  <c r="K18" i="3"/>
  <c r="I18" i="3" s="1"/>
  <c r="K17" i="3"/>
  <c r="I17" i="3" s="1"/>
  <c r="K16" i="3"/>
  <c r="I16" i="3" s="1"/>
  <c r="K15" i="3"/>
  <c r="I15" i="3" s="1"/>
  <c r="K14" i="3"/>
  <c r="I14" i="3" s="1"/>
  <c r="K13" i="3"/>
  <c r="I13" i="3" s="1"/>
  <c r="K12" i="3"/>
  <c r="I12" i="3" s="1"/>
  <c r="K10" i="3"/>
  <c r="I10" i="3" s="1"/>
  <c r="K9" i="3"/>
  <c r="I9" i="3" s="1"/>
  <c r="K8" i="3"/>
  <c r="I8" i="3" s="1"/>
  <c r="K7" i="3"/>
  <c r="I7" i="3" s="1"/>
  <c r="I20" i="3" l="1"/>
  <c r="K22" i="3"/>
  <c r="D9" i="2" s="1"/>
  <c r="D10" i="2"/>
  <c r="I106" i="4"/>
  <c r="K112" i="4" s="1"/>
  <c r="G10" i="2" s="1"/>
  <c r="K26" i="3" l="1"/>
  <c r="G9" i="2" s="1"/>
  <c r="G12" i="2" s="1"/>
  <c r="AK38" i="5"/>
  <c r="AK40" i="5" s="1"/>
  <c r="AK42" i="5" s="1"/>
  <c r="AK44" i="5" s="1"/>
  <c r="K23" i="3"/>
  <c r="K24" i="3" s="1"/>
  <c r="K25" i="3" s="1"/>
  <c r="K109" i="4"/>
  <c r="E10" i="2" s="1"/>
  <c r="D12" i="2"/>
  <c r="E9" i="2" l="1"/>
  <c r="F9" i="2"/>
  <c r="E12" i="2"/>
  <c r="K110" i="4"/>
  <c r="F10" i="2" s="1"/>
  <c r="H10" i="2" s="1"/>
  <c r="K111" i="4" l="1"/>
  <c r="K113" i="4" s="1"/>
  <c r="K27" i="3"/>
  <c r="F12" i="2"/>
  <c r="H9" i="2"/>
  <c r="H12" i="2" s="1"/>
  <c r="K114" i="4" l="1"/>
  <c r="K2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6" authorId="0" shapeId="0" xr:uid="{00000000-0006-0000-0100-000001000000}">
      <text>
        <r>
          <rPr>
            <sz val="10"/>
            <color rgb="FF000000"/>
            <rFont val="Scrrmn"/>
            <charset val="1"/>
          </rPr>
          <t>porcentaje correspondinete al monto imponible</t>
        </r>
      </text>
    </comment>
  </commentList>
</comments>
</file>

<file path=xl/sharedStrings.xml><?xml version="1.0" encoding="utf-8"?>
<sst xmlns="http://schemas.openxmlformats.org/spreadsheetml/2006/main" count="691" uniqueCount="276">
  <si>
    <t>PROYECTO: COWORK</t>
  </si>
  <si>
    <t>Código: MSA DU 004 -GEP-RUB-001</t>
  </si>
  <si>
    <t>Revisión:  1</t>
  </si>
  <si>
    <t>Fecha: 01/02/2023</t>
  </si>
  <si>
    <t>FORMULARIO 4: PLANILLA DE RUBRADO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</si>
  <si>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</si>
  <si>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</si>
  <si>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</si>
  <si>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</si>
  <si>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</si>
  <si>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</si>
  <si>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</si>
  <si>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</si>
  <si>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$</t>
  </si>
  <si>
    <t>2</t>
  </si>
  <si>
    <t>Cowork</t>
  </si>
  <si>
    <t>TOTALES</t>
  </si>
  <si>
    <t>PROYECTO:       COWORK</t>
  </si>
  <si>
    <t>Item</t>
  </si>
  <si>
    <t>Rubro</t>
  </si>
  <si>
    <t>METRAJE</t>
  </si>
  <si>
    <t>UNIDAD</t>
  </si>
  <si>
    <t>j</t>
  </si>
  <si>
    <t>PRECIO UNITARIO</t>
  </si>
  <si>
    <t>MONTO IMPONIBLE</t>
  </si>
  <si>
    <t>PRECIO TOTAL</t>
  </si>
  <si>
    <t>1.1</t>
  </si>
  <si>
    <t>Implantación,Replanteo, Desimplantación y provisorios</t>
  </si>
  <si>
    <t>gl</t>
  </si>
  <si>
    <t>$</t>
  </si>
  <si>
    <t>1.2</t>
  </si>
  <si>
    <t>Obrador</t>
  </si>
  <si>
    <t>1.3</t>
  </si>
  <si>
    <t>Vallados y protecciones</t>
  </si>
  <si>
    <t>1.4</t>
  </si>
  <si>
    <t>Relevamiento interior y plan de trabajo previo al inicio</t>
  </si>
  <si>
    <t>1.5</t>
  </si>
  <si>
    <t>1.6</t>
  </si>
  <si>
    <t>Equipos en obra</t>
  </si>
  <si>
    <t>1.7</t>
  </si>
  <si>
    <t>Seguridad de obra</t>
  </si>
  <si>
    <t>1.8</t>
  </si>
  <si>
    <t>Limpieza durante la obra</t>
  </si>
  <si>
    <t>1.9</t>
  </si>
  <si>
    <t>Limpieza final de obra</t>
  </si>
  <si>
    <t>1.10</t>
  </si>
  <si>
    <t>Vigilancia de obra</t>
  </si>
  <si>
    <t>1.11</t>
  </si>
  <si>
    <t>Logística y traslados de materiales dentro de los diferentes sectores para permitir los trabajos</t>
  </si>
  <si>
    <t>1.13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</si>
  <si>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</si>
  <si>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</si>
  <si>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</si>
  <si>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</si>
  <si>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</si>
  <si>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</si>
  <si>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</si>
  <si>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</si>
  <si>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2.1</t>
  </si>
  <si>
    <t>Protecciones provisorias</t>
  </si>
  <si>
    <t>m2</t>
  </si>
  <si>
    <t>DEMOLICIONES</t>
  </si>
  <si>
    <t>Demolicion muro e=15cm</t>
  </si>
  <si>
    <t>Retiro de escombros</t>
  </si>
  <si>
    <t>ALBAÑILERIA</t>
  </si>
  <si>
    <t>MUROS Y TABIQUES</t>
  </si>
  <si>
    <t>Muro EXTERIOR Steel Framing</t>
  </si>
  <si>
    <t>Tabiques de yeso R70   LR 15+15( DOBLE PLACA)   LANA R8  CAL 24</t>
  </si>
  <si>
    <t>Cielorrasos   EST 35 CAL24 PLACA 12 MM</t>
  </si>
  <si>
    <t>Cenefas</t>
  </si>
  <si>
    <t>ml</t>
  </si>
  <si>
    <t>REVOQUES</t>
  </si>
  <si>
    <t>Revoques Interiores parciales( reparaciones en demoliciones y amures nuevos)</t>
  </si>
  <si>
    <t>REVESTIMIENTOS</t>
  </si>
  <si>
    <t>Porcelanato sobre mesada kitchenette</t>
  </si>
  <si>
    <t>Cantoneras galvanizadas( vertices interiores)</t>
  </si>
  <si>
    <t>PINTURA</t>
  </si>
  <si>
    <t>PINTURA INTERIOR  TABIQUES -   enduido+2 manos latex interior (no linea obra/profesional)</t>
  </si>
  <si>
    <t>PINTURA INTERIOR TIPO CIELORRASO                    enduido+2 manos cielorraso antihongos</t>
  </si>
  <si>
    <t>TEXTURA EXTERIOR                                                 quarzo base + textura rodillada</t>
  </si>
  <si>
    <t>INSTALACION SANITARIA</t>
  </si>
  <si>
    <t>READECUACION BAJADA 110 A 160 Y CONEXIÓN A CAMARA PB</t>
  </si>
  <si>
    <t>REUBICACION DE BOCAS DE INCENDIO</t>
  </si>
  <si>
    <t>DESCARGA TIERRA ARTIFICIAL</t>
  </si>
  <si>
    <t>u</t>
  </si>
  <si>
    <t>LUMINARIAS</t>
  </si>
  <si>
    <t>PRUEBAS</t>
  </si>
  <si>
    <t>ABERTURAS</t>
  </si>
  <si>
    <t>ABERTURAS DE ALUMINIO: Linea GALA blanco  vidrios 3+3,9 4</t>
  </si>
  <si>
    <t>AL1    2,50X2,00</t>
  </si>
  <si>
    <t>AL2    5,00X2,00</t>
  </si>
  <si>
    <t>AL3    2,50X2,00</t>
  </si>
  <si>
    <t>AL4   3,75X2,00</t>
  </si>
  <si>
    <t>AL5   1,25X2,00</t>
  </si>
  <si>
    <t>AL7   190X2,00</t>
  </si>
  <si>
    <t>AL8   6,25X2,00</t>
  </si>
  <si>
    <t>AL9  4,75X2,00</t>
  </si>
  <si>
    <t>AL10 3,84X2,00</t>
  </si>
  <si>
    <t>AL11 2,85X2,00</t>
  </si>
  <si>
    <t>BLINDEX   PUERTAS ACCESO Y CERRAMIENTOS VIDRIADOS 82 MM</t>
  </si>
  <si>
    <t>BL01 2,27 X 2,15  AUTOMATIZADA</t>
  </si>
  <si>
    <t>BL02 2,20X2,15</t>
  </si>
  <si>
    <t>BL03 5,10X2,15</t>
  </si>
  <si>
    <t>BL04 5,06X2,15</t>
  </si>
  <si>
    <t>BL05 1,83X2,15</t>
  </si>
  <si>
    <t>BL06 3,03X2,15</t>
  </si>
  <si>
    <t>BL07  5,09X2,15</t>
  </si>
  <si>
    <t>BL08  5,10X2,15</t>
  </si>
  <si>
    <t>BL09 3,24X2,15</t>
  </si>
  <si>
    <t>BL10 4,55X2,15</t>
  </si>
  <si>
    <t>BL11 5,12X2,15</t>
  </si>
  <si>
    <t>BL12  2,89X2,15</t>
  </si>
  <si>
    <t>BL13  1,1X2,15</t>
  </si>
  <si>
    <t>BL15  2,27X2,05 AUTOMATIZADA</t>
  </si>
  <si>
    <t>CARPINTERIA</t>
  </si>
  <si>
    <t>C1 (1,00 X 2,10) CORREDIZAS</t>
  </si>
  <si>
    <t>C2 (0,90 X 2,10) BATIENTES</t>
  </si>
  <si>
    <t>M1 EST METALICA  FINGER  3,00X0,60</t>
  </si>
  <si>
    <t>M2 EST METALICA / FINGER 3,40X0,50</t>
  </si>
  <si>
    <t>M3 EST. METALICA / QUARZO 3,00X0,60 / PILETAS INOX  / MONOMANDO / SIFONES CROMADOS</t>
  </si>
  <si>
    <t>M4  AEREOS  EST METALICA / FINGER</t>
  </si>
  <si>
    <t>EQUIPAMIENTO</t>
  </si>
  <si>
    <t>CONTROL ACCESO</t>
  </si>
  <si>
    <t>AIREA ACONDICIONADO</t>
  </si>
  <si>
    <t>SPLIT INVERTER 18000 BTU</t>
  </si>
  <si>
    <t>INSTALACION</t>
  </si>
  <si>
    <t>VARIOS</t>
  </si>
  <si>
    <t>2.7</t>
  </si>
  <si>
    <t>2.8</t>
  </si>
  <si>
    <t>2.9</t>
  </si>
  <si>
    <t>2.10</t>
  </si>
  <si>
    <t>SPLIT INVERTER 24000 BTU</t>
  </si>
  <si>
    <t>DESAGÜES AIRES ACONDICIONADOS</t>
  </si>
  <si>
    <t xml:space="preserve">ABASTECIMIENTO y DESAGÜE KITCHENETTE </t>
  </si>
  <si>
    <t>Código: MSA SG 001 -GEP-RUB-001</t>
  </si>
  <si>
    <t>Fecha: FEB 2023</t>
  </si>
  <si>
    <t>2.6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</si>
  <si>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</si>
  <si>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</si>
  <si>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</si>
  <si>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</si>
  <si>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</si>
  <si>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</si>
  <si>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</si>
  <si>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</si>
  <si>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</si>
  <si>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</si>
  <si>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</si>
  <si>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</si>
  <si>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</si>
  <si>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</si>
  <si>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</si>
  <si>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</si>
  <si>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</si>
  <si>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</si>
  <si>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</si>
  <si>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</si>
  <si>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</si>
  <si>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</si>
  <si>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</si>
  <si>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L1 CODIGO 4254-31-11N Fabricante- Arkos Light</t>
  </si>
  <si>
    <t>L2 codigo NDL 502SBB Embutido multidireccional.</t>
  </si>
  <si>
    <t>L3 CODIGO 210066 Luminaria de adosar al techo.</t>
  </si>
  <si>
    <t>L4 Cinta led.</t>
  </si>
  <si>
    <t>L5 codigo 5091 Fabricante LUCCIOLA /Luminaria de empotrar basculante.</t>
  </si>
  <si>
    <t>L6 CODIGO NDLLED9284MSN / LUMINARIA DE ADOSAR</t>
  </si>
  <si>
    <t>L7 CODIGO 6026/SB/TECNOLYTE/PLAFON DE TECHO</t>
  </si>
  <si>
    <t>L8 CODIGO/2010453-003/LUMINARIA COLGANTE</t>
  </si>
  <si>
    <t>L9A CODIGO LSA3060R/SPOT ORIENTABLE PARA RIEL MAGNETICO</t>
  </si>
  <si>
    <t>L9B CODIGO LSA220GS/TECNOLYTE/LUMINARIA ORIENTABLE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</si>
  <si>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</si>
  <si>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</si>
  <si>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</si>
  <si>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</si>
  <si>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</si>
  <si>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</si>
  <si>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</si>
  <si>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</si>
  <si>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</si>
  <si>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</si>
  <si>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</si>
  <si>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</si>
  <si>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</si>
  <si>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</si>
  <si>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</si>
  <si>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</si>
  <si>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</si>
  <si>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</si>
  <si>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</si>
  <si>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</si>
  <si>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</si>
  <si>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</si>
  <si>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</si>
  <si>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</si>
  <si>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</si>
  <si>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</si>
  <si>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</si>
  <si>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</si>
  <si>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</si>
  <si>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</si>
  <si>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</si>
  <si>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2.75</t>
  </si>
  <si>
    <t>2.76</t>
  </si>
  <si>
    <t>2.77</t>
  </si>
  <si>
    <t>2.78</t>
  </si>
  <si>
    <t>2.79</t>
  </si>
  <si>
    <t>Genéricos</t>
  </si>
  <si>
    <t>AYUDA SUBCONTRATOS</t>
  </si>
  <si>
    <t>Supervisión de obra (Jefe de Obra, Capataces, Encargados)</t>
  </si>
  <si>
    <t>CFF TIPO 1 - CERRAMIENO FRENTE FLEXIBLE 2,70 X10,20</t>
  </si>
  <si>
    <t>GL</t>
  </si>
  <si>
    <t>M2</t>
  </si>
  <si>
    <t>INSTALACION ELECTRICA - TELEFONIA Y REDES</t>
  </si>
  <si>
    <t>Canalizaciones y cableado electrica</t>
  </si>
  <si>
    <t>Armado de tableros</t>
  </si>
  <si>
    <t>Plaquetas y modulos</t>
  </si>
  <si>
    <t>Canalizaciones y cableado telefonia</t>
  </si>
  <si>
    <t>Plaquetas y modulos telefonia</t>
  </si>
  <si>
    <t>Canalizaciones y cableado de redes</t>
  </si>
  <si>
    <t xml:space="preserve">Plaquetas y modulos </t>
  </si>
  <si>
    <t>Pacheras</t>
  </si>
  <si>
    <t>Switch</t>
  </si>
  <si>
    <t>Rack de datos</t>
  </si>
  <si>
    <t>Cables patch cord</t>
  </si>
  <si>
    <t xml:space="preserve">L9 RIEL R1 DE 2 M </t>
  </si>
  <si>
    <t>Luces de emergencia</t>
  </si>
  <si>
    <t xml:space="preserve">Instalación y pruebas </t>
  </si>
  <si>
    <t>Pases en losas para equipos exteriores</t>
  </si>
  <si>
    <t>REPARACION JUNTAS DE DILATACION</t>
  </si>
  <si>
    <t>ML</t>
  </si>
  <si>
    <t>Adecuacion normativa de incendio e infraestructura necesaria</t>
  </si>
  <si>
    <t>Graficos veraces</t>
  </si>
  <si>
    <t>Gestión de residuos (RESOLUCION 2036/21) según Pliego de Especificaciones Técnicas: NO PODRÁ SER INFERIOR AL 1% DEL MONTO DEL CONTRATO SIN IMPUESTOS NI LLSS, a excepción del  correspondiente a este rubro.</t>
  </si>
  <si>
    <t>2.2</t>
  </si>
  <si>
    <t>2.3</t>
  </si>
  <si>
    <t>2.4</t>
  </si>
  <si>
    <t>2.5</t>
  </si>
  <si>
    <t>2.22</t>
  </si>
  <si>
    <t>2.23</t>
  </si>
  <si>
    <t>2.24</t>
  </si>
  <si>
    <t>2.25</t>
  </si>
  <si>
    <t>2.26</t>
  </si>
  <si>
    <t>2.27</t>
  </si>
  <si>
    <t>2.28</t>
  </si>
  <si>
    <t>2.72</t>
  </si>
  <si>
    <t>2.73</t>
  </si>
  <si>
    <t>2.74</t>
  </si>
  <si>
    <t>2.80</t>
  </si>
  <si>
    <t>2.81</t>
  </si>
  <si>
    <t>2.82</t>
  </si>
  <si>
    <t>2.83</t>
  </si>
  <si>
    <t>Microcemento alisado para exterior.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</si>
  <si>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</si>
  <si>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</si>
  <si>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</si>
  <si>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</si>
  <si>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</si>
  <si>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</si>
  <si>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</si>
  <si>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</si>
  <si>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</si>
  <si>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</si>
  <si>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</si>
  <si>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</si>
  <si>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</si>
  <si>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</si>
  <si>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</si>
  <si>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</si>
  <si>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Plazo de ejecución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</si>
  <si>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</si>
  <si>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</si>
  <si>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</si>
  <si>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08/2023</t>
  </si>
  <si>
    <t>FORMULARIO Nº4 - CUADRO RESUMEN</t>
  </si>
  <si>
    <t>FORMULARIO Nº4 - GENÉRICOS</t>
  </si>
  <si>
    <t>FORMULARIO Nº4 - COWORK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</si>
</sst>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_ * #,##0_ ;_ * \-#,##0_ ;_ * \-??_ ;_ @_ "/>
    <numFmt numFmtId="166" formatCode="#,##0.00_);\(#,##0.00\)"/>
  </numFmts>
  <fonts count="27">
    <font>
      <sz val="10"/>
      <color rgb="FF000000"/>
      <name val="Scrrmn"/>
      <charset val="1"/>
    </font>
    <font>
      <sz val="10"/>
      <name val="Arial"/>
    </font>
    <font>
      <b/>
      <sz val="18"/>
      <color rgb="FF404040"/>
      <name val="Calibri"/>
      <family val="2"/>
      <charset val="1"/>
    </font>
    <font>
      <b/>
      <sz val="15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40404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sz val="13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8"/>
      <name val="Scrrmn"/>
      <charset val="1"/>
    </font>
    <font>
      <b/>
      <sz val="13"/>
      <color rgb="FF00000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00FF00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2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rgb="FFAFABAB"/>
      </right>
      <top style="medium">
        <color indexed="64"/>
      </top>
      <bottom style="thin">
        <color rgb="FFAFABAB"/>
      </bottom>
      <diagonal/>
    </border>
    <border>
      <left style="thin">
        <color rgb="FFAFABAB"/>
      </left>
      <right style="thin">
        <color rgb="FFAFABAB"/>
      </right>
      <top style="medium">
        <color indexed="64"/>
      </top>
      <bottom style="thin">
        <color rgb="FFAFABAB"/>
      </bottom>
      <diagonal/>
    </border>
    <border>
      <left style="thin">
        <color rgb="FFAFABAB"/>
      </left>
      <right style="medium">
        <color indexed="64"/>
      </right>
      <top style="medium">
        <color indexed="64"/>
      </top>
      <bottom style="thin">
        <color rgb="FFAFABAB"/>
      </bottom>
      <diagonal/>
    </border>
    <border>
      <left style="medium">
        <color indexed="64"/>
      </left>
      <right style="thin">
        <color rgb="FFAFABAB"/>
      </right>
      <top style="thin">
        <color rgb="FFAFABAB"/>
      </top>
      <bottom style="thin">
        <color rgb="FFAFABAB"/>
      </bottom>
      <diagonal/>
    </border>
    <border>
      <left style="medium">
        <color indexed="64"/>
      </left>
      <right style="thin">
        <color rgb="FFAFABAB"/>
      </right>
      <top style="thin">
        <color rgb="FFAFABAB"/>
      </top>
      <bottom style="medium">
        <color indexed="64"/>
      </bottom>
      <diagonal/>
    </border>
    <border>
      <left style="thin">
        <color rgb="FFAFABAB"/>
      </left>
      <right style="thin">
        <color rgb="FFAFABAB"/>
      </right>
      <top style="thin">
        <color rgb="FFAFABAB"/>
      </top>
      <bottom style="medium">
        <color indexed="64"/>
      </bottom>
      <diagonal/>
    </border>
    <border>
      <left style="thin">
        <color rgb="FFAFABAB"/>
      </left>
      <right style="medium">
        <color indexed="64"/>
      </right>
      <top style="thin">
        <color rgb="FFAFABAB"/>
      </top>
      <bottom style="medium">
        <color indexed="64"/>
      </bottom>
      <diagonal/>
    </border>
    <border>
      <left style="medium">
        <color indexed="64"/>
      </left>
      <right style="thin">
        <color rgb="FFAFABAB"/>
      </right>
      <top/>
      <bottom style="medium">
        <color indexed="64"/>
      </bottom>
      <diagonal/>
    </border>
    <border>
      <left style="thin">
        <color rgb="FFAFABAB"/>
      </left>
      <right style="thin">
        <color rgb="FFAFABAB"/>
      </right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rgb="FFAFABAB"/>
      </left>
      <right style="medium">
        <color indexed="64"/>
      </right>
      <top style="thin">
        <color rgb="FFAFABAB"/>
      </top>
      <bottom style="thin">
        <color rgb="FFAFABAB"/>
      </bottom>
      <diagonal/>
    </border>
    <border>
      <left style="thin">
        <color rgb="FFAFABAB"/>
      </left>
      <right/>
      <top style="medium">
        <color indexed="64"/>
      </top>
      <bottom style="thin">
        <color rgb="FFAFABAB"/>
      </bottom>
      <diagonal/>
    </border>
    <border>
      <left style="thin">
        <color rgb="FFAFABAB"/>
      </left>
      <right/>
      <top style="thin">
        <color rgb="FFAFABAB"/>
      </top>
      <bottom style="medium">
        <color indexed="64"/>
      </bottom>
      <diagonal/>
    </border>
    <border>
      <left style="thin">
        <color rgb="FFAFABAB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164" fontId="0" fillId="0" borderId="0"/>
    <xf numFmtId="43" fontId="1" fillId="0" borderId="0" applyBorder="0" applyAlignment="0" applyProtection="0"/>
    <xf numFmtId="164" fontId="19" fillId="7" borderId="0"/>
  </cellStyleXfs>
  <cellXfs count="103">
    <xf numFmtId="164" fontId="0" fillId="0" borderId="0" xfId="0"/>
    <xf numFmtId="164" fontId="4" fillId="0" borderId="0" xfId="0" applyFont="1"/>
    <xf numFmtId="164" fontId="6" fillId="0" borderId="0" xfId="0" applyFont="1" applyAlignment="1">
      <alignment horizontal="center"/>
    </xf>
    <xf numFmtId="164" fontId="6" fillId="0" borderId="0" xfId="0" applyFont="1" applyAlignment="1">
      <alignment horizontal="left"/>
    </xf>
    <xf numFmtId="164" fontId="6" fillId="0" borderId="0" xfId="0" applyFont="1"/>
    <xf numFmtId="164" fontId="9" fillId="0" borderId="1" xfId="0" applyFont="1" applyBorder="1" applyAlignment="1">
      <alignment horizontal="center" vertical="center"/>
    </xf>
    <xf numFmtId="164" fontId="9" fillId="0" borderId="1" xfId="0" applyFont="1" applyBorder="1" applyAlignment="1">
      <alignment horizontal="center" vertical="center" wrapText="1"/>
    </xf>
    <xf numFmtId="164" fontId="10" fillId="0" borderId="1" xfId="0" applyFont="1" applyBorder="1" applyAlignment="1">
      <alignment horizontal="center" vertical="center"/>
    </xf>
    <xf numFmtId="164" fontId="10" fillId="0" borderId="1" xfId="0" applyFont="1" applyBorder="1" applyAlignment="1">
      <alignment vertical="center" wrapText="1"/>
    </xf>
    <xf numFmtId="164" fontId="10" fillId="0" borderId="0" xfId="0" applyFont="1" applyAlignment="1">
      <alignment vertical="center"/>
    </xf>
    <xf numFmtId="164" fontId="4" fillId="0" borderId="0" xfId="0" applyFont="1" applyAlignment="1">
      <alignment horizontal="center" vertical="center"/>
    </xf>
    <xf numFmtId="164" fontId="4" fillId="0" borderId="0" xfId="0" applyFont="1" applyAlignment="1">
      <alignment vertical="center" wrapText="1"/>
    </xf>
    <xf numFmtId="164" fontId="11" fillId="0" borderId="0" xfId="0" applyFont="1" applyAlignment="1">
      <alignment horizontal="center" vertical="center"/>
    </xf>
    <xf numFmtId="164" fontId="4" fillId="0" borderId="1" xfId="0" applyFont="1" applyBorder="1" applyAlignment="1">
      <alignment horizontal="center" vertical="center"/>
    </xf>
    <xf numFmtId="164" fontId="4" fillId="0" borderId="0" xfId="0" applyFont="1" applyAlignment="1">
      <alignment vertical="center"/>
    </xf>
    <xf numFmtId="164" fontId="4" fillId="0" borderId="0" xfId="0" applyFont="1" applyAlignment="1">
      <alignment horizontal="right" vertical="center"/>
    </xf>
    <xf numFmtId="164" fontId="9" fillId="0" borderId="0" xfId="0" applyFont="1" applyAlignment="1">
      <alignment horizontal="right" vertical="center"/>
    </xf>
    <xf numFmtId="164" fontId="4" fillId="0" borderId="0" xfId="0" applyFont="1" applyAlignment="1">
      <alignment horizontal="center"/>
    </xf>
    <xf numFmtId="164" fontId="9" fillId="0" borderId="0" xfId="0" applyFont="1"/>
    <xf numFmtId="164" fontId="9" fillId="0" borderId="0" xfId="0" applyFont="1" applyAlignment="1">
      <alignment horizontal="center" vertical="center"/>
    </xf>
    <xf numFmtId="43" fontId="1" fillId="0" borderId="1" xfId="1" applyBorder="1" applyAlignment="1">
      <alignment horizontal="center" vertical="center"/>
    </xf>
    <xf numFmtId="43" fontId="1" fillId="0" borderId="0" xfId="1" applyBorder="1" applyAlignment="1">
      <alignment horizontal="center" vertical="center"/>
    </xf>
    <xf numFmtId="43" fontId="1" fillId="0" borderId="0" xfId="1"/>
    <xf numFmtId="43" fontId="15" fillId="0" borderId="1" xfId="1" applyFont="1" applyBorder="1" applyAlignment="1">
      <alignment horizontal="center" vertical="center"/>
    </xf>
    <xf numFmtId="164" fontId="16" fillId="0" borderId="1" xfId="0" applyFont="1" applyBorder="1" applyAlignment="1">
      <alignment vertical="center" wrapText="1"/>
    </xf>
    <xf numFmtId="164" fontId="16" fillId="0" borderId="1" xfId="0" applyFont="1" applyBorder="1" applyAlignment="1">
      <alignment horizontal="center" vertical="center"/>
    </xf>
    <xf numFmtId="164" fontId="15" fillId="0" borderId="1" xfId="0" applyFont="1" applyBorder="1" applyAlignment="1">
      <alignment vertical="center" wrapText="1"/>
    </xf>
    <xf numFmtId="164" fontId="17" fillId="2" borderId="1" xfId="0" applyFont="1" applyFill="1" applyBorder="1" applyAlignment="1">
      <alignment horizontal="center" vertical="center"/>
    </xf>
    <xf numFmtId="164" fontId="17" fillId="2" borderId="1" xfId="0" applyFont="1" applyFill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5" fontId="10" fillId="6" borderId="1" xfId="0" applyNumberFormat="1" applyFont="1" applyFill="1" applyBorder="1" applyAlignment="1">
      <alignment horizontal="center" vertical="center"/>
    </xf>
    <xf numFmtId="164" fontId="19" fillId="7" borderId="0" xfId="2"/>
    <xf numFmtId="164" fontId="19" fillId="8" borderId="0" xfId="2" applyFill="1"/>
    <xf numFmtId="164" fontId="19" fillId="0" borderId="0" xfId="2" applyFill="1"/>
    <xf numFmtId="164" fontId="21" fillId="0" borderId="0" xfId="2" applyFont="1" applyFill="1"/>
    <xf numFmtId="164" fontId="21" fillId="0" borderId="27" xfId="2" applyFont="1" applyFill="1" applyBorder="1"/>
    <xf numFmtId="164" fontId="21" fillId="0" borderId="24" xfId="2" applyFont="1" applyFill="1" applyBorder="1"/>
    <xf numFmtId="164" fontId="19" fillId="0" borderId="0" xfId="2" applyFill="1" applyAlignment="1">
      <alignment vertical="center"/>
    </xf>
    <xf numFmtId="164" fontId="22" fillId="0" borderId="0" xfId="2" applyFont="1" applyFill="1" applyAlignment="1">
      <alignment horizontal="right" vertical="center"/>
    </xf>
    <xf numFmtId="4" fontId="23" fillId="0" borderId="0" xfId="2" applyNumberFormat="1" applyFont="1" applyFill="1" applyAlignment="1">
      <alignment horizontal="center" vertical="center"/>
    </xf>
    <xf numFmtId="164" fontId="20" fillId="0" borderId="0" xfId="2" applyFont="1" applyFill="1" applyAlignment="1">
      <alignment horizontal="center" vertical="center"/>
    </xf>
    <xf numFmtId="164" fontId="19" fillId="0" borderId="0" xfId="2" applyFill="1" applyAlignment="1">
      <alignment horizontal="right" vertical="center"/>
    </xf>
    <xf numFmtId="164" fontId="19" fillId="0" borderId="0" xfId="2" applyFill="1" applyAlignment="1" applyProtection="1">
      <alignment horizontal="center"/>
      <protection locked="0"/>
    </xf>
    <xf numFmtId="164" fontId="21" fillId="0" borderId="0" xfId="2" applyFont="1" applyFill="1" applyAlignment="1">
      <alignment horizontal="center" vertical="center"/>
    </xf>
    <xf numFmtId="164" fontId="21" fillId="0" borderId="23" xfId="2" applyFont="1" applyFill="1" applyBorder="1" applyAlignment="1">
      <alignment horizontal="center" vertical="center"/>
    </xf>
    <xf numFmtId="0" fontId="21" fillId="0" borderId="24" xfId="2" applyNumberFormat="1" applyFont="1" applyFill="1" applyBorder="1" applyAlignment="1" applyProtection="1">
      <alignment horizontal="center"/>
      <protection locked="0"/>
    </xf>
    <xf numFmtId="0" fontId="21" fillId="0" borderId="25" xfId="2" applyNumberFormat="1" applyFont="1" applyFill="1" applyBorder="1" applyAlignment="1" applyProtection="1">
      <alignment horizontal="center"/>
      <protection locked="0"/>
    </xf>
    <xf numFmtId="0" fontId="21" fillId="0" borderId="26" xfId="2" applyNumberFormat="1" applyFont="1" applyFill="1" applyBorder="1" applyAlignment="1" applyProtection="1">
      <alignment horizontal="center"/>
      <protection locked="0"/>
    </xf>
    <xf numFmtId="164" fontId="21" fillId="0" borderId="0" xfId="2" applyFont="1" applyFill="1" applyAlignment="1">
      <alignment horizontal="center" vertical="center" wrapText="1"/>
    </xf>
    <xf numFmtId="9" fontId="19" fillId="0" borderId="0" xfId="2" applyNumberFormat="1" applyFill="1" applyAlignment="1">
      <alignment horizontal="center" vertical="center"/>
    </xf>
    <xf numFmtId="164" fontId="24" fillId="0" borderId="0" xfId="2" applyFont="1" applyFill="1" applyAlignment="1">
      <alignment horizontal="right" vertical="center"/>
    </xf>
    <xf numFmtId="4" fontId="25" fillId="0" borderId="0" xfId="2" applyNumberFormat="1" applyFont="1" applyFill="1" applyAlignment="1">
      <alignment horizontal="center" vertical="center"/>
    </xf>
    <xf numFmtId="164" fontId="19" fillId="0" borderId="27" xfId="2" applyFill="1" applyBorder="1" applyAlignment="1">
      <alignment horizontal="center" vertical="center"/>
    </xf>
    <xf numFmtId="164" fontId="26" fillId="0" borderId="0" xfId="2" applyFont="1" applyFill="1" applyAlignment="1">
      <alignment horizontal="center"/>
    </xf>
    <xf numFmtId="164" fontId="24" fillId="0" borderId="27" xfId="2" applyFont="1" applyFill="1" applyBorder="1" applyAlignment="1">
      <alignment horizontal="right" vertical="center" wrapText="1"/>
    </xf>
    <xf numFmtId="164" fontId="24" fillId="0" borderId="24" xfId="2" applyFont="1" applyFill="1" applyBorder="1" applyAlignment="1">
      <alignment horizontal="right" vertical="center" wrapText="1"/>
    </xf>
    <xf numFmtId="4" fontId="25" fillId="0" borderId="27" xfId="2" applyNumberFormat="1" applyFont="1" applyFill="1" applyBorder="1" applyAlignment="1">
      <alignment horizontal="center" vertical="center"/>
    </xf>
    <xf numFmtId="4" fontId="25" fillId="0" borderId="24" xfId="2" applyNumberFormat="1" applyFont="1" applyFill="1" applyBorder="1" applyAlignment="1">
      <alignment horizontal="center" vertical="center"/>
    </xf>
    <xf numFmtId="164" fontId="7" fillId="0" borderId="0" xfId="0" applyFont="1" applyAlignment="1">
      <alignment horizontal="center" vertical="center"/>
    </xf>
    <xf numFmtId="164" fontId="8" fillId="0" borderId="1" xfId="0" applyFont="1" applyBorder="1" applyAlignment="1">
      <alignment horizontal="center" vertical="center"/>
    </xf>
    <xf numFmtId="164" fontId="12" fillId="0" borderId="1" xfId="0" applyFont="1" applyBorder="1" applyAlignment="1">
      <alignment horizontal="center" vertical="center" wrapText="1"/>
    </xf>
    <xf numFmtId="164" fontId="2" fillId="0" borderId="5" xfId="0" applyFont="1" applyBorder="1" applyAlignment="1">
      <alignment horizontal="left" vertical="center"/>
    </xf>
    <xf numFmtId="164" fontId="2" fillId="0" borderId="6" xfId="0" applyFont="1" applyBorder="1" applyAlignment="1">
      <alignment horizontal="left" vertical="center"/>
    </xf>
    <xf numFmtId="164" fontId="2" fillId="0" borderId="19" xfId="0" applyFont="1" applyBorder="1" applyAlignment="1">
      <alignment horizontal="left" vertical="center"/>
    </xf>
    <xf numFmtId="164" fontId="2" fillId="0" borderId="9" xfId="0" applyFont="1" applyBorder="1" applyAlignment="1">
      <alignment horizontal="left" vertical="center"/>
    </xf>
    <xf numFmtId="164" fontId="2" fillId="0" borderId="10" xfId="0" applyFont="1" applyBorder="1" applyAlignment="1">
      <alignment horizontal="left" vertical="center"/>
    </xf>
    <xf numFmtId="164" fontId="2" fillId="0" borderId="20" xfId="0" applyFont="1" applyBorder="1" applyAlignment="1">
      <alignment horizontal="left" vertical="center"/>
    </xf>
    <xf numFmtId="164" fontId="3" fillId="0" borderId="5" xfId="0" applyFont="1" applyBorder="1" applyAlignment="1">
      <alignment horizontal="center" vertical="center"/>
    </xf>
    <xf numFmtId="164" fontId="3" fillId="0" borderId="7" xfId="0" applyFont="1" applyBorder="1" applyAlignment="1">
      <alignment horizontal="center" vertical="center"/>
    </xf>
    <xf numFmtId="164" fontId="3" fillId="0" borderId="8" xfId="0" applyFont="1" applyBorder="1" applyAlignment="1">
      <alignment horizontal="center" vertical="center"/>
    </xf>
    <xf numFmtId="164" fontId="3" fillId="0" borderId="18" xfId="0" applyFont="1" applyBorder="1" applyAlignment="1">
      <alignment horizontal="center" vertical="center"/>
    </xf>
    <xf numFmtId="164" fontId="3" fillId="0" borderId="9" xfId="0" applyFont="1" applyBorder="1" applyAlignment="1">
      <alignment horizontal="center" vertical="center"/>
    </xf>
    <xf numFmtId="164" fontId="3" fillId="0" borderId="11" xfId="0" applyFont="1" applyBorder="1" applyAlignment="1">
      <alignment horizontal="center" vertical="center"/>
    </xf>
    <xf numFmtId="164" fontId="5" fillId="0" borderId="12" xfId="0" applyFont="1" applyBorder="1" applyAlignment="1">
      <alignment horizontal="left" vertical="center"/>
    </xf>
    <xf numFmtId="164" fontId="5" fillId="0" borderId="13" xfId="0" applyFont="1" applyBorder="1" applyAlignment="1">
      <alignment horizontal="left" vertical="center"/>
    </xf>
    <xf numFmtId="164" fontId="5" fillId="0" borderId="21" xfId="0" applyFont="1" applyBorder="1" applyAlignment="1">
      <alignment horizontal="left" vertical="center"/>
    </xf>
    <xf numFmtId="164" fontId="9" fillId="0" borderId="0" xfId="0" applyFont="1" applyAlignment="1">
      <alignment horizontal="right" vertical="center"/>
    </xf>
    <xf numFmtId="164" fontId="6" fillId="0" borderId="0" xfId="0" applyFont="1"/>
    <xf numFmtId="164" fontId="8" fillId="3" borderId="1" xfId="0" applyFont="1" applyFill="1" applyBorder="1" applyAlignment="1">
      <alignment horizontal="center" vertical="center"/>
    </xf>
    <xf numFmtId="164" fontId="17" fillId="2" borderId="1" xfId="0" applyFont="1" applyFill="1" applyBorder="1" applyAlignment="1">
      <alignment horizontal="center" vertical="center" wrapText="1"/>
    </xf>
    <xf numFmtId="164" fontId="17" fillId="2" borderId="1" xfId="0" applyFont="1" applyFill="1" applyBorder="1" applyAlignment="1">
      <alignment horizontal="center" vertical="center"/>
    </xf>
    <xf numFmtId="164" fontId="2" fillId="0" borderId="22" xfId="0" applyFont="1" applyBorder="1" applyAlignment="1">
      <alignment horizontal="left" vertical="center"/>
    </xf>
    <xf numFmtId="164" fontId="3" fillId="0" borderId="22" xfId="0" applyFont="1" applyBorder="1" applyAlignment="1">
      <alignment horizontal="center" vertical="center"/>
    </xf>
    <xf numFmtId="164" fontId="5" fillId="0" borderId="22" xfId="0" applyFont="1" applyBorder="1" applyAlignment="1">
      <alignment horizontal="left" vertical="center"/>
    </xf>
    <xf numFmtId="164" fontId="14" fillId="3" borderId="1" xfId="0" applyFont="1" applyFill="1" applyBorder="1" applyAlignment="1">
      <alignment horizontal="center" vertical="center"/>
    </xf>
    <xf numFmtId="164" fontId="17" fillId="4" borderId="2" xfId="0" applyFont="1" applyFill="1" applyBorder="1" applyAlignment="1">
      <alignment horizontal="center" vertical="center" wrapText="1"/>
    </xf>
    <xf numFmtId="164" fontId="17" fillId="4" borderId="3" xfId="0" applyFont="1" applyFill="1" applyBorder="1" applyAlignment="1">
      <alignment horizontal="center" vertical="center" wrapText="1"/>
    </xf>
    <xf numFmtId="164" fontId="17" fillId="4" borderId="4" xfId="0" applyFont="1" applyFill="1" applyBorder="1" applyAlignment="1">
      <alignment horizontal="center" vertical="center" wrapText="1"/>
    </xf>
    <xf numFmtId="164" fontId="16" fillId="4" borderId="2" xfId="0" applyFont="1" applyFill="1" applyBorder="1" applyAlignment="1">
      <alignment horizontal="center" vertical="center"/>
    </xf>
    <xf numFmtId="164" fontId="16" fillId="4" borderId="3" xfId="0" applyFont="1" applyFill="1" applyBorder="1" applyAlignment="1">
      <alignment horizontal="center" vertical="center"/>
    </xf>
    <xf numFmtId="164" fontId="16" fillId="4" borderId="4" xfId="0" applyFont="1" applyFill="1" applyBorder="1" applyAlignment="1">
      <alignment horizontal="center" vertical="center"/>
    </xf>
    <xf numFmtId="164" fontId="17" fillId="5" borderId="2" xfId="0" applyFont="1" applyFill="1" applyBorder="1" applyAlignment="1">
      <alignment horizontal="left" vertical="center" wrapText="1"/>
    </xf>
    <xf numFmtId="164" fontId="17" fillId="5" borderId="3" xfId="0" applyFont="1" applyFill="1" applyBorder="1" applyAlignment="1">
      <alignment horizontal="left" vertical="center" wrapText="1"/>
    </xf>
    <xf numFmtId="164" fontId="17" fillId="5" borderId="4" xfId="0" applyFont="1" applyFill="1" applyBorder="1" applyAlignment="1">
      <alignment horizontal="left" vertical="center" wrapText="1"/>
    </xf>
    <xf numFmtId="164" fontId="18" fillId="5" borderId="14" xfId="0" applyFont="1" applyFill="1" applyBorder="1" applyAlignment="1">
      <alignment horizontal="left" vertical="center"/>
    </xf>
    <xf numFmtId="164" fontId="18" fillId="5" borderId="15" xfId="0" applyFont="1" applyFill="1" applyBorder="1" applyAlignment="1">
      <alignment horizontal="left" vertical="center"/>
    </xf>
    <xf numFmtId="164" fontId="18" fillId="5" borderId="16" xfId="0" applyFont="1" applyFill="1" applyBorder="1" applyAlignment="1">
      <alignment horizontal="left" vertical="center"/>
    </xf>
    <xf numFmtId="164" fontId="18" fillId="5" borderId="17" xfId="0" applyFont="1" applyFill="1" applyBorder="1" applyAlignment="1">
      <alignment horizontal="left" vertical="center"/>
    </xf>
    <xf numFmtId="164" fontId="18" fillId="5" borderId="0" xfId="0" applyFont="1" applyFill="1" applyAlignment="1">
      <alignment horizontal="left" vertical="center"/>
    </xf>
  </cellXfs>
  <cellStyles count="3">
    <cellStyle name="Millares" xfId="1" builtinId="3"/>
    <cellStyle name="Normal" xfId="0" builtinId="0"/>
    <cellStyle name="Normal 2" xfId="2" xr:uid="{86DCCCC0-B5DA-4E01-91BB-B5D0ED7A486D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FFFCC"/>
      <rgbColor rgb="FF99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66"/>
      <rgbColor rgb="FF99CCFF"/>
      <rgbColor rgb="FFFF99CC"/>
      <rgbColor rgb="FFCC99FF"/>
      <rgbColor rgb="FFFFCC99"/>
      <rgbColor rgb="FF3366FF"/>
      <rgbColor rgb="FF33CCCC"/>
      <rgbColor rgb="FF66FF00"/>
      <rgbColor rgb="FFFFCC00"/>
      <rgbColor rgb="FFFF9900"/>
      <rgbColor rgb="FFFF6600"/>
      <rgbColor rgb="FF767171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164714</xdr:rowOff>
    </xdr:from>
    <xdr:to>
      <xdr:col>6</xdr:col>
      <xdr:colOff>1119990</xdr:colOff>
      <xdr:row>1</xdr:row>
      <xdr:rowOff>399675</xdr:rowOff>
    </xdr:to>
    <xdr:pic>
      <xdr:nvPicPr>
        <xdr:cNvPr id="4" name="image2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000875" y="164714"/>
          <a:ext cx="1005690" cy="415936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114435</xdr:colOff>
      <xdr:row>0</xdr:row>
      <xdr:rowOff>161925</xdr:rowOff>
    </xdr:from>
    <xdr:to>
      <xdr:col>7</xdr:col>
      <xdr:colOff>1028700</xdr:colOff>
      <xdr:row>1</xdr:row>
      <xdr:rowOff>351825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182110" y="161925"/>
          <a:ext cx="914265" cy="37087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263880</xdr:colOff>
      <xdr:row>0</xdr:row>
      <xdr:rowOff>39240</xdr:rowOff>
    </xdr:from>
    <xdr:to>
      <xdr:col>9</xdr:col>
      <xdr:colOff>112395</xdr:colOff>
      <xdr:row>2</xdr:row>
      <xdr:rowOff>143640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915240" y="39240"/>
          <a:ext cx="1592280" cy="704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254490</xdr:colOff>
      <xdr:row>0</xdr:row>
      <xdr:rowOff>86760</xdr:rowOff>
    </xdr:from>
    <xdr:to>
      <xdr:col>10</xdr:col>
      <xdr:colOff>1117770</xdr:colOff>
      <xdr:row>2</xdr:row>
      <xdr:rowOff>114840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207865" y="86760"/>
          <a:ext cx="1377630" cy="62815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533400</xdr:colOff>
      <xdr:row>28</xdr:row>
      <xdr:rowOff>171450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571500</xdr:colOff>
      <xdr:row>17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251313</xdr:colOff>
      <xdr:row>0</xdr:row>
      <xdr:rowOff>154532</xdr:rowOff>
    </xdr:from>
    <xdr:to>
      <xdr:col>8</xdr:col>
      <xdr:colOff>1047749</xdr:colOff>
      <xdr:row>2</xdr:row>
      <xdr:rowOff>43962</xdr:rowOff>
    </xdr:to>
    <xdr:pic>
      <xdr:nvPicPr>
        <xdr:cNvPr id="6" name="image2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919063" y="154532"/>
          <a:ext cx="1089513" cy="49023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172316</xdr:colOff>
      <xdr:row>0</xdr:row>
      <xdr:rowOff>159725</xdr:rowOff>
    </xdr:from>
    <xdr:to>
      <xdr:col>10</xdr:col>
      <xdr:colOff>945171</xdr:colOff>
      <xdr:row>2</xdr:row>
      <xdr:rowOff>51286</xdr:rowOff>
    </xdr:to>
    <xdr:pic>
      <xdr:nvPicPr>
        <xdr:cNvPr id="7" name="image3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283470" y="159725"/>
          <a:ext cx="1058605" cy="492369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F1626-A873-494B-A8B5-58985B665D3A}">
  <dimension ref="A2:JO75"/>
  <sheetViews>
    <sheetView showGridLines="0" tabSelected="1" view="pageBreakPreview" topLeftCell="B11" zoomScale="85" zoomScaleNormal="85" zoomScaleSheetLayoutView="85" workbookViewId="0">
      <selection activeCell="AK34" sqref="AK34:BN35"/>
    </sheetView>
  </sheetViews>
  <sheetFormatPr baseColWidth="10" defaultColWidth="0" defaultRowHeight="12.75" customHeight="1" zeroHeight="1"/>
  <cols>
    <col min="1" max="1" width="0" style="37" hidden="1" customWidth="1"/>
    <col min="2" max="2" width="2.42578125" style="37" customWidth="1"/>
    <col min="3" max="66" width="1.5703125" style="37" customWidth="1"/>
    <col min="67" max="68" width="1.85546875" style="37" customWidth="1"/>
    <col min="69" max="69" width="2.42578125" style="37" customWidth="1"/>
    <col min="70" max="257" width="0" style="37" hidden="1"/>
    <col min="258" max="258" width="2.42578125" style="37" customWidth="1"/>
    <col min="259" max="322" width="1.5703125" style="37" customWidth="1"/>
    <col min="323" max="324" width="1.85546875" style="37" customWidth="1"/>
    <col min="325" max="325" width="2.42578125" style="37" customWidth="1"/>
    <col min="326" max="513" width="0" style="37" hidden="1"/>
    <col min="514" max="514" width="2.42578125" style="37" customWidth="1"/>
    <col min="515" max="578" width="1.5703125" style="37" customWidth="1"/>
    <col min="579" max="580" width="1.85546875" style="37" customWidth="1"/>
    <col min="581" max="581" width="2.42578125" style="37" customWidth="1"/>
    <col min="582" max="769" width="0" style="37" hidden="1"/>
    <col min="770" max="770" width="2.42578125" style="37" customWidth="1"/>
    <col min="771" max="834" width="1.5703125" style="37" customWidth="1"/>
    <col min="835" max="836" width="1.85546875" style="37" customWidth="1"/>
    <col min="837" max="837" width="2.42578125" style="37" customWidth="1"/>
    <col min="838" max="1025" width="0" style="37" hidden="1"/>
    <col min="1026" max="1026" width="2.42578125" style="37" customWidth="1"/>
    <col min="1027" max="1090" width="1.5703125" style="37" customWidth="1"/>
    <col min="1091" max="1092" width="1.85546875" style="37" customWidth="1"/>
    <col min="1093" max="1093" width="2.42578125" style="37" customWidth="1"/>
    <col min="1094" max="1281" width="0" style="37" hidden="1"/>
    <col min="1282" max="1282" width="2.42578125" style="37" customWidth="1"/>
    <col min="1283" max="1346" width="1.5703125" style="37" customWidth="1"/>
    <col min="1347" max="1348" width="1.85546875" style="37" customWidth="1"/>
    <col min="1349" max="1349" width="2.42578125" style="37" customWidth="1"/>
    <col min="1350" max="1537" width="0" style="37" hidden="1"/>
    <col min="1538" max="1538" width="2.42578125" style="37" customWidth="1"/>
    <col min="1539" max="1602" width="1.5703125" style="37" customWidth="1"/>
    <col min="1603" max="1604" width="1.85546875" style="37" customWidth="1"/>
    <col min="1605" max="1605" width="2.42578125" style="37" customWidth="1"/>
    <col min="1606" max="1793" width="0" style="37" hidden="1"/>
    <col min="1794" max="1794" width="2.42578125" style="37" customWidth="1"/>
    <col min="1795" max="1858" width="1.5703125" style="37" customWidth="1"/>
    <col min="1859" max="1860" width="1.85546875" style="37" customWidth="1"/>
    <col min="1861" max="1861" width="2.42578125" style="37" customWidth="1"/>
    <col min="1862" max="2049" width="0" style="37" hidden="1"/>
    <col min="2050" max="2050" width="2.42578125" style="37" customWidth="1"/>
    <col min="2051" max="2114" width="1.5703125" style="37" customWidth="1"/>
    <col min="2115" max="2116" width="1.85546875" style="37" customWidth="1"/>
    <col min="2117" max="2117" width="2.42578125" style="37" customWidth="1"/>
    <col min="2118" max="2305" width="0" style="37" hidden="1"/>
    <col min="2306" max="2306" width="2.42578125" style="37" customWidth="1"/>
    <col min="2307" max="2370" width="1.5703125" style="37" customWidth="1"/>
    <col min="2371" max="2372" width="1.85546875" style="37" customWidth="1"/>
    <col min="2373" max="2373" width="2.42578125" style="37" customWidth="1"/>
    <col min="2374" max="2561" width="0" style="37" hidden="1"/>
    <col min="2562" max="2562" width="2.42578125" style="37" customWidth="1"/>
    <col min="2563" max="2626" width="1.5703125" style="37" customWidth="1"/>
    <col min="2627" max="2628" width="1.85546875" style="37" customWidth="1"/>
    <col min="2629" max="2629" width="2.42578125" style="37" customWidth="1"/>
    <col min="2630" max="2817" width="0" style="37" hidden="1"/>
    <col min="2818" max="2818" width="2.42578125" style="37" customWidth="1"/>
    <col min="2819" max="2882" width="1.5703125" style="37" customWidth="1"/>
    <col min="2883" max="2884" width="1.85546875" style="37" customWidth="1"/>
    <col min="2885" max="2885" width="2.42578125" style="37" customWidth="1"/>
    <col min="2886" max="3073" width="0" style="37" hidden="1"/>
    <col min="3074" max="3074" width="2.42578125" style="37" customWidth="1"/>
    <col min="3075" max="3138" width="1.5703125" style="37" customWidth="1"/>
    <col min="3139" max="3140" width="1.85546875" style="37" customWidth="1"/>
    <col min="3141" max="3141" width="2.42578125" style="37" customWidth="1"/>
    <col min="3142" max="3329" width="0" style="37" hidden="1"/>
    <col min="3330" max="3330" width="2.42578125" style="37" customWidth="1"/>
    <col min="3331" max="3394" width="1.5703125" style="37" customWidth="1"/>
    <col min="3395" max="3396" width="1.85546875" style="37" customWidth="1"/>
    <col min="3397" max="3397" width="2.42578125" style="37" customWidth="1"/>
    <col min="3398" max="3585" width="0" style="37" hidden="1"/>
    <col min="3586" max="3586" width="2.42578125" style="37" customWidth="1"/>
    <col min="3587" max="3650" width="1.5703125" style="37" customWidth="1"/>
    <col min="3651" max="3652" width="1.85546875" style="37" customWidth="1"/>
    <col min="3653" max="3653" width="2.42578125" style="37" customWidth="1"/>
    <col min="3654" max="3841" width="0" style="37" hidden="1"/>
    <col min="3842" max="3842" width="2.42578125" style="37" customWidth="1"/>
    <col min="3843" max="3906" width="1.5703125" style="37" customWidth="1"/>
    <col min="3907" max="3908" width="1.85546875" style="37" customWidth="1"/>
    <col min="3909" max="3909" width="2.42578125" style="37" customWidth="1"/>
    <col min="3910" max="4097" width="0" style="37" hidden="1"/>
    <col min="4098" max="4098" width="2.42578125" style="37" customWidth="1"/>
    <col min="4099" max="4162" width="1.5703125" style="37" customWidth="1"/>
    <col min="4163" max="4164" width="1.85546875" style="37" customWidth="1"/>
    <col min="4165" max="4165" width="2.42578125" style="37" customWidth="1"/>
    <col min="4166" max="4353" width="0" style="37" hidden="1"/>
    <col min="4354" max="4354" width="2.42578125" style="37" customWidth="1"/>
    <col min="4355" max="4418" width="1.5703125" style="37" customWidth="1"/>
    <col min="4419" max="4420" width="1.85546875" style="37" customWidth="1"/>
    <col min="4421" max="4421" width="2.42578125" style="37" customWidth="1"/>
    <col min="4422" max="4609" width="0" style="37" hidden="1"/>
    <col min="4610" max="4610" width="2.42578125" style="37" customWidth="1"/>
    <col min="4611" max="4674" width="1.5703125" style="37" customWidth="1"/>
    <col min="4675" max="4676" width="1.85546875" style="37" customWidth="1"/>
    <col min="4677" max="4677" width="2.42578125" style="37" customWidth="1"/>
    <col min="4678" max="4865" width="0" style="37" hidden="1"/>
    <col min="4866" max="4866" width="2.42578125" style="37" customWidth="1"/>
    <col min="4867" max="4930" width="1.5703125" style="37" customWidth="1"/>
    <col min="4931" max="4932" width="1.85546875" style="37" customWidth="1"/>
    <col min="4933" max="4933" width="2.42578125" style="37" customWidth="1"/>
    <col min="4934" max="5121" width="0" style="37" hidden="1"/>
    <col min="5122" max="5122" width="2.42578125" style="37" customWidth="1"/>
    <col min="5123" max="5186" width="1.5703125" style="37" customWidth="1"/>
    <col min="5187" max="5188" width="1.85546875" style="37" customWidth="1"/>
    <col min="5189" max="5189" width="2.42578125" style="37" customWidth="1"/>
    <col min="5190" max="5377" width="0" style="37" hidden="1"/>
    <col min="5378" max="5378" width="2.42578125" style="37" customWidth="1"/>
    <col min="5379" max="5442" width="1.5703125" style="37" customWidth="1"/>
    <col min="5443" max="5444" width="1.85546875" style="37" customWidth="1"/>
    <col min="5445" max="5445" width="2.42578125" style="37" customWidth="1"/>
    <col min="5446" max="5633" width="0" style="37" hidden="1"/>
    <col min="5634" max="5634" width="2.42578125" style="37" customWidth="1"/>
    <col min="5635" max="5698" width="1.5703125" style="37" customWidth="1"/>
    <col min="5699" max="5700" width="1.85546875" style="37" customWidth="1"/>
    <col min="5701" max="5701" width="2.42578125" style="37" customWidth="1"/>
    <col min="5702" max="5889" width="0" style="37" hidden="1"/>
    <col min="5890" max="5890" width="2.42578125" style="37" customWidth="1"/>
    <col min="5891" max="5954" width="1.5703125" style="37" customWidth="1"/>
    <col min="5955" max="5956" width="1.85546875" style="37" customWidth="1"/>
    <col min="5957" max="5957" width="2.42578125" style="37" customWidth="1"/>
    <col min="5958" max="6145" width="0" style="37" hidden="1"/>
    <col min="6146" max="6146" width="2.42578125" style="37" customWidth="1"/>
    <col min="6147" max="6210" width="1.5703125" style="37" customWidth="1"/>
    <col min="6211" max="6212" width="1.85546875" style="37" customWidth="1"/>
    <col min="6213" max="6213" width="2.42578125" style="37" customWidth="1"/>
    <col min="6214" max="6401" width="0" style="37" hidden="1"/>
    <col min="6402" max="6402" width="2.42578125" style="37" customWidth="1"/>
    <col min="6403" max="6466" width="1.5703125" style="37" customWidth="1"/>
    <col min="6467" max="6468" width="1.85546875" style="37" customWidth="1"/>
    <col min="6469" max="6469" width="2.42578125" style="37" customWidth="1"/>
    <col min="6470" max="6657" width="0" style="37" hidden="1"/>
    <col min="6658" max="6658" width="2.42578125" style="37" customWidth="1"/>
    <col min="6659" max="6722" width="1.5703125" style="37" customWidth="1"/>
    <col min="6723" max="6724" width="1.85546875" style="37" customWidth="1"/>
    <col min="6725" max="6725" width="2.42578125" style="37" customWidth="1"/>
    <col min="6726" max="6913" width="0" style="37" hidden="1"/>
    <col min="6914" max="6914" width="2.42578125" style="37" customWidth="1"/>
    <col min="6915" max="6978" width="1.5703125" style="37" customWidth="1"/>
    <col min="6979" max="6980" width="1.85546875" style="37" customWidth="1"/>
    <col min="6981" max="6981" width="2.42578125" style="37" customWidth="1"/>
    <col min="6982" max="7169" width="0" style="37" hidden="1"/>
    <col min="7170" max="7170" width="2.42578125" style="37" customWidth="1"/>
    <col min="7171" max="7234" width="1.5703125" style="37" customWidth="1"/>
    <col min="7235" max="7236" width="1.85546875" style="37" customWidth="1"/>
    <col min="7237" max="7237" width="2.42578125" style="37" customWidth="1"/>
    <col min="7238" max="7425" width="0" style="37" hidden="1"/>
    <col min="7426" max="7426" width="2.42578125" style="37" customWidth="1"/>
    <col min="7427" max="7490" width="1.5703125" style="37" customWidth="1"/>
    <col min="7491" max="7492" width="1.85546875" style="37" customWidth="1"/>
    <col min="7493" max="7493" width="2.42578125" style="37" customWidth="1"/>
    <col min="7494" max="7681" width="0" style="37" hidden="1"/>
    <col min="7682" max="7682" width="2.42578125" style="37" customWidth="1"/>
    <col min="7683" max="7746" width="1.5703125" style="37" customWidth="1"/>
    <col min="7747" max="7748" width="1.85546875" style="37" customWidth="1"/>
    <col min="7749" max="7749" width="2.42578125" style="37" customWidth="1"/>
    <col min="7750" max="7937" width="0" style="37" hidden="1"/>
    <col min="7938" max="7938" width="2.42578125" style="37" customWidth="1"/>
    <col min="7939" max="8002" width="1.5703125" style="37" customWidth="1"/>
    <col min="8003" max="8004" width="1.85546875" style="37" customWidth="1"/>
    <col min="8005" max="8005" width="2.42578125" style="37" customWidth="1"/>
    <col min="8006" max="8193" width="0" style="37" hidden="1"/>
    <col min="8194" max="8194" width="2.42578125" style="37" customWidth="1"/>
    <col min="8195" max="8258" width="1.5703125" style="37" customWidth="1"/>
    <col min="8259" max="8260" width="1.85546875" style="37" customWidth="1"/>
    <col min="8261" max="8261" width="2.42578125" style="37" customWidth="1"/>
    <col min="8262" max="8449" width="0" style="37" hidden="1"/>
    <col min="8450" max="8450" width="2.42578125" style="37" customWidth="1"/>
    <col min="8451" max="8514" width="1.5703125" style="37" customWidth="1"/>
    <col min="8515" max="8516" width="1.85546875" style="37" customWidth="1"/>
    <col min="8517" max="8517" width="2.42578125" style="37" customWidth="1"/>
    <col min="8518" max="8705" width="0" style="37" hidden="1"/>
    <col min="8706" max="8706" width="2.42578125" style="37" customWidth="1"/>
    <col min="8707" max="8770" width="1.5703125" style="37" customWidth="1"/>
    <col min="8771" max="8772" width="1.85546875" style="37" customWidth="1"/>
    <col min="8773" max="8773" width="2.42578125" style="37" customWidth="1"/>
    <col min="8774" max="8961" width="0" style="37" hidden="1"/>
    <col min="8962" max="8962" width="2.42578125" style="37" customWidth="1"/>
    <col min="8963" max="9026" width="1.5703125" style="37" customWidth="1"/>
    <col min="9027" max="9028" width="1.85546875" style="37" customWidth="1"/>
    <col min="9029" max="9029" width="2.42578125" style="37" customWidth="1"/>
    <col min="9030" max="9217" width="0" style="37" hidden="1"/>
    <col min="9218" max="9218" width="2.42578125" style="37" customWidth="1"/>
    <col min="9219" max="9282" width="1.5703125" style="37" customWidth="1"/>
    <col min="9283" max="9284" width="1.85546875" style="37" customWidth="1"/>
    <col min="9285" max="9285" width="2.42578125" style="37" customWidth="1"/>
    <col min="9286" max="9473" width="0" style="37" hidden="1"/>
    <col min="9474" max="9474" width="2.42578125" style="37" customWidth="1"/>
    <col min="9475" max="9538" width="1.5703125" style="37" customWidth="1"/>
    <col min="9539" max="9540" width="1.85546875" style="37" customWidth="1"/>
    <col min="9541" max="9541" width="2.42578125" style="37" customWidth="1"/>
    <col min="9542" max="9729" width="0" style="37" hidden="1"/>
    <col min="9730" max="9730" width="2.42578125" style="37" customWidth="1"/>
    <col min="9731" max="9794" width="1.5703125" style="37" customWidth="1"/>
    <col min="9795" max="9796" width="1.85546875" style="37" customWidth="1"/>
    <col min="9797" max="9797" width="2.42578125" style="37" customWidth="1"/>
    <col min="9798" max="9985" width="0" style="37" hidden="1"/>
    <col min="9986" max="9986" width="2.42578125" style="37" customWidth="1"/>
    <col min="9987" max="10050" width="1.5703125" style="37" customWidth="1"/>
    <col min="10051" max="10052" width="1.85546875" style="37" customWidth="1"/>
    <col min="10053" max="10053" width="2.42578125" style="37" customWidth="1"/>
    <col min="10054" max="10241" width="0" style="37" hidden="1"/>
    <col min="10242" max="10242" width="2.42578125" style="37" customWidth="1"/>
    <col min="10243" max="10306" width="1.5703125" style="37" customWidth="1"/>
    <col min="10307" max="10308" width="1.85546875" style="37" customWidth="1"/>
    <col min="10309" max="10309" width="2.42578125" style="37" customWidth="1"/>
    <col min="10310" max="10497" width="0" style="37" hidden="1"/>
    <col min="10498" max="10498" width="2.42578125" style="37" customWidth="1"/>
    <col min="10499" max="10562" width="1.5703125" style="37" customWidth="1"/>
    <col min="10563" max="10564" width="1.85546875" style="37" customWidth="1"/>
    <col min="10565" max="10565" width="2.42578125" style="37" customWidth="1"/>
    <col min="10566" max="10753" width="0" style="37" hidden="1"/>
    <col min="10754" max="10754" width="2.42578125" style="37" customWidth="1"/>
    <col min="10755" max="10818" width="1.5703125" style="37" customWidth="1"/>
    <col min="10819" max="10820" width="1.85546875" style="37" customWidth="1"/>
    <col min="10821" max="10821" width="2.42578125" style="37" customWidth="1"/>
    <col min="10822" max="11009" width="0" style="37" hidden="1"/>
    <col min="11010" max="11010" width="2.42578125" style="37" customWidth="1"/>
    <col min="11011" max="11074" width="1.5703125" style="37" customWidth="1"/>
    <col min="11075" max="11076" width="1.85546875" style="37" customWidth="1"/>
    <col min="11077" max="11077" width="2.42578125" style="37" customWidth="1"/>
    <col min="11078" max="11265" width="0" style="37" hidden="1"/>
    <col min="11266" max="11266" width="2.42578125" style="37" customWidth="1"/>
    <col min="11267" max="11330" width="1.5703125" style="37" customWidth="1"/>
    <col min="11331" max="11332" width="1.85546875" style="37" customWidth="1"/>
    <col min="11333" max="11333" width="2.42578125" style="37" customWidth="1"/>
    <col min="11334" max="11521" width="0" style="37" hidden="1"/>
    <col min="11522" max="11522" width="2.42578125" style="37" customWidth="1"/>
    <col min="11523" max="11586" width="1.5703125" style="37" customWidth="1"/>
    <col min="11587" max="11588" width="1.85546875" style="37" customWidth="1"/>
    <col min="11589" max="11589" width="2.42578125" style="37" customWidth="1"/>
    <col min="11590" max="11777" width="0" style="37" hidden="1"/>
    <col min="11778" max="11778" width="2.42578125" style="37" customWidth="1"/>
    <col min="11779" max="11842" width="1.5703125" style="37" customWidth="1"/>
    <col min="11843" max="11844" width="1.85546875" style="37" customWidth="1"/>
    <col min="11845" max="11845" width="2.42578125" style="37" customWidth="1"/>
    <col min="11846" max="12033" width="0" style="37" hidden="1"/>
    <col min="12034" max="12034" width="2.42578125" style="37" customWidth="1"/>
    <col min="12035" max="12098" width="1.5703125" style="37" customWidth="1"/>
    <col min="12099" max="12100" width="1.85546875" style="37" customWidth="1"/>
    <col min="12101" max="12101" width="2.42578125" style="37" customWidth="1"/>
    <col min="12102" max="12289" width="0" style="37" hidden="1"/>
    <col min="12290" max="12290" width="2.42578125" style="37" customWidth="1"/>
    <col min="12291" max="12354" width="1.5703125" style="37" customWidth="1"/>
    <col min="12355" max="12356" width="1.85546875" style="37" customWidth="1"/>
    <col min="12357" max="12357" width="2.42578125" style="37" customWidth="1"/>
    <col min="12358" max="12545" width="0" style="37" hidden="1"/>
    <col min="12546" max="12546" width="2.42578125" style="37" customWidth="1"/>
    <col min="12547" max="12610" width="1.5703125" style="37" customWidth="1"/>
    <col min="12611" max="12612" width="1.85546875" style="37" customWidth="1"/>
    <col min="12613" max="12613" width="2.42578125" style="37" customWidth="1"/>
    <col min="12614" max="12801" width="0" style="37" hidden="1"/>
    <col min="12802" max="12802" width="2.42578125" style="37" customWidth="1"/>
    <col min="12803" max="12866" width="1.5703125" style="37" customWidth="1"/>
    <col min="12867" max="12868" width="1.85546875" style="37" customWidth="1"/>
    <col min="12869" max="12869" width="2.42578125" style="37" customWidth="1"/>
    <col min="12870" max="13057" width="0" style="37" hidden="1"/>
    <col min="13058" max="13058" width="2.42578125" style="37" customWidth="1"/>
    <col min="13059" max="13122" width="1.5703125" style="37" customWidth="1"/>
    <col min="13123" max="13124" width="1.85546875" style="37" customWidth="1"/>
    <col min="13125" max="13125" width="2.42578125" style="37" customWidth="1"/>
    <col min="13126" max="13313" width="0" style="37" hidden="1"/>
    <col min="13314" max="13314" width="2.42578125" style="37" customWidth="1"/>
    <col min="13315" max="13378" width="1.5703125" style="37" customWidth="1"/>
    <col min="13379" max="13380" width="1.85546875" style="37" customWidth="1"/>
    <col min="13381" max="13381" width="2.42578125" style="37" customWidth="1"/>
    <col min="13382" max="13569" width="0" style="37" hidden="1"/>
    <col min="13570" max="13570" width="2.42578125" style="37" customWidth="1"/>
    <col min="13571" max="13634" width="1.5703125" style="37" customWidth="1"/>
    <col min="13635" max="13636" width="1.85546875" style="37" customWidth="1"/>
    <col min="13637" max="13637" width="2.42578125" style="37" customWidth="1"/>
    <col min="13638" max="13825" width="0" style="37" hidden="1"/>
    <col min="13826" max="13826" width="2.42578125" style="37" customWidth="1"/>
    <col min="13827" max="13890" width="1.5703125" style="37" customWidth="1"/>
    <col min="13891" max="13892" width="1.85546875" style="37" customWidth="1"/>
    <col min="13893" max="13893" width="2.42578125" style="37" customWidth="1"/>
    <col min="13894" max="14081" width="0" style="37" hidden="1"/>
    <col min="14082" max="14082" width="2.42578125" style="37" customWidth="1"/>
    <col min="14083" max="14146" width="1.5703125" style="37" customWidth="1"/>
    <col min="14147" max="14148" width="1.85546875" style="37" customWidth="1"/>
    <col min="14149" max="14149" width="2.42578125" style="37" customWidth="1"/>
    <col min="14150" max="14337" width="0" style="37" hidden="1"/>
    <col min="14338" max="14338" width="2.42578125" style="37" customWidth="1"/>
    <col min="14339" max="14402" width="1.5703125" style="37" customWidth="1"/>
    <col min="14403" max="14404" width="1.85546875" style="37" customWidth="1"/>
    <col min="14405" max="14405" width="2.42578125" style="37" customWidth="1"/>
    <col min="14406" max="14593" width="0" style="37" hidden="1"/>
    <col min="14594" max="14594" width="2.42578125" style="37" customWidth="1"/>
    <col min="14595" max="14658" width="1.5703125" style="37" customWidth="1"/>
    <col min="14659" max="14660" width="1.85546875" style="37" customWidth="1"/>
    <col min="14661" max="14661" width="2.42578125" style="37" customWidth="1"/>
    <col min="14662" max="14849" width="0" style="37" hidden="1"/>
    <col min="14850" max="14850" width="2.42578125" style="37" customWidth="1"/>
    <col min="14851" max="14914" width="1.5703125" style="37" customWidth="1"/>
    <col min="14915" max="14916" width="1.85546875" style="37" customWidth="1"/>
    <col min="14917" max="14917" width="2.42578125" style="37" customWidth="1"/>
    <col min="14918" max="15105" width="0" style="37" hidden="1"/>
    <col min="15106" max="15106" width="2.42578125" style="37" customWidth="1"/>
    <col min="15107" max="15170" width="1.5703125" style="37" customWidth="1"/>
    <col min="15171" max="15172" width="1.85546875" style="37" customWidth="1"/>
    <col min="15173" max="15173" width="2.42578125" style="37" customWidth="1"/>
    <col min="15174" max="15361" width="0" style="37" hidden="1"/>
    <col min="15362" max="15362" width="2.42578125" style="37" customWidth="1"/>
    <col min="15363" max="15426" width="1.5703125" style="37" customWidth="1"/>
    <col min="15427" max="15428" width="1.85546875" style="37" customWidth="1"/>
    <col min="15429" max="15429" width="2.42578125" style="37" customWidth="1"/>
    <col min="15430" max="15617" width="0" style="37" hidden="1"/>
    <col min="15618" max="15618" width="2.42578125" style="37" customWidth="1"/>
    <col min="15619" max="15682" width="1.5703125" style="37" customWidth="1"/>
    <col min="15683" max="15684" width="1.85546875" style="37" customWidth="1"/>
    <col min="15685" max="15685" width="2.42578125" style="37" customWidth="1"/>
    <col min="15686" max="15873" width="0" style="37" hidden="1"/>
    <col min="15874" max="15874" width="2.42578125" style="37" customWidth="1"/>
    <col min="15875" max="15938" width="1.5703125" style="37" customWidth="1"/>
    <col min="15939" max="15940" width="1.85546875" style="37" customWidth="1"/>
    <col min="15941" max="15941" width="2.42578125" style="37" customWidth="1"/>
    <col min="15942" max="16129" width="0" style="37" hidden="1"/>
    <col min="16130" max="16130" width="2.42578125" style="37" customWidth="1"/>
    <col min="16131" max="16194" width="1.5703125" style="37" customWidth="1"/>
    <col min="16195" max="16196" width="1.85546875" style="37" customWidth="1"/>
    <col min="16197" max="16197" width="2.42578125" style="37" customWidth="1"/>
    <col min="16198" max="16384" width="0" style="37" hidden="1"/>
  </cols>
  <sheetData>
    <row r="2" spans="1:69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</row>
    <row r="3" spans="1:69">
      <c r="A3" s="35"/>
      <c r="B3" s="36"/>
      <c r="BQ3" s="36"/>
    </row>
    <row r="4" spans="1:69">
      <c r="A4" s="35"/>
      <c r="B4" s="36"/>
      <c r="BQ4" s="36"/>
    </row>
    <row r="5" spans="1:69">
      <c r="A5" s="35"/>
      <c r="B5" s="36"/>
      <c r="BQ5" s="36"/>
    </row>
    <row r="6" spans="1:69">
      <c r="A6" s="35"/>
      <c r="B6" s="36"/>
      <c r="BQ6" s="36"/>
    </row>
    <row r="7" spans="1:69">
      <c r="A7" s="35"/>
      <c r="B7" s="36"/>
      <c r="BQ7" s="36"/>
    </row>
    <row r="8" spans="1:69" ht="12.75" customHeight="1">
      <c r="A8" s="35"/>
      <c r="B8" s="36"/>
      <c r="C8" s="44" t="s">
        <v>252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36"/>
    </row>
    <row r="9" spans="1:69" ht="12.75" customHeight="1">
      <c r="A9" s="35"/>
      <c r="B9" s="36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36"/>
    </row>
    <row r="10" spans="1:69">
      <c r="A10" s="35"/>
      <c r="B10" s="36"/>
      <c r="BQ10" s="36"/>
    </row>
    <row r="11" spans="1:69" ht="12.75" customHeight="1">
      <c r="A11" s="35"/>
      <c r="B11" s="36"/>
      <c r="C11" s="44" t="s">
        <v>272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36"/>
    </row>
    <row r="12" spans="1:69" ht="12.75" customHeight="1">
      <c r="A12" s="35"/>
      <c r="B12" s="36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36"/>
    </row>
    <row r="13" spans="1:69" ht="12.75" customHeight="1">
      <c r="A13" s="35"/>
      <c r="B13" s="36"/>
      <c r="BQ13" s="36"/>
    </row>
    <row r="14" spans="1:69" ht="12.75" customHeight="1">
      <c r="A14" s="35"/>
      <c r="B14" s="36"/>
      <c r="BQ14" s="36"/>
    </row>
    <row r="15" spans="1:69">
      <c r="A15" s="35"/>
      <c r="B15" s="36"/>
      <c r="BQ15" s="36"/>
    </row>
    <row r="16" spans="1:69">
      <c r="A16" s="35"/>
      <c r="B16" s="36"/>
      <c r="D16" s="45" t="s">
        <v>253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Q16" s="36"/>
    </row>
    <row r="17" spans="1:275">
      <c r="A17" s="35"/>
      <c r="B17" s="36"/>
      <c r="BQ17" s="36"/>
    </row>
    <row r="18" spans="1:275">
      <c r="A18" s="35"/>
      <c r="B18" s="36"/>
      <c r="BQ18" s="36"/>
    </row>
    <row r="19" spans="1:275">
      <c r="A19" s="35"/>
      <c r="B19" s="36"/>
      <c r="L19" s="47" t="s">
        <v>254</v>
      </c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8" t="s">
        <v>255</v>
      </c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8" t="s">
        <v>256</v>
      </c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Q19" s="36"/>
    </row>
    <row r="20" spans="1:275">
      <c r="A20" s="35"/>
      <c r="B20" s="36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0"/>
      <c r="AB20" s="51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50"/>
      <c r="AR20" s="51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Q20" s="36"/>
    </row>
    <row r="21" spans="1:275">
      <c r="A21" s="35"/>
      <c r="B21" s="36"/>
      <c r="BQ21" s="36"/>
    </row>
    <row r="22" spans="1:275">
      <c r="A22" s="35"/>
      <c r="B22" s="36"/>
      <c r="BQ22" s="36"/>
    </row>
    <row r="23" spans="1:275">
      <c r="A23" s="35"/>
      <c r="B23" s="36"/>
      <c r="BQ23" s="36"/>
    </row>
    <row r="24" spans="1:275">
      <c r="A24" s="35"/>
      <c r="B24" s="36"/>
      <c r="BQ24" s="36"/>
      <c r="JO24"/>
    </row>
    <row r="25" spans="1:275">
      <c r="A25" s="35"/>
      <c r="B25" s="36"/>
      <c r="BQ25" s="36"/>
    </row>
    <row r="26" spans="1:275" ht="12.75" customHeight="1">
      <c r="A26" s="35"/>
      <c r="B26" s="36"/>
      <c r="E26" s="47" t="s">
        <v>257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K26" s="52" t="s">
        <v>258</v>
      </c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Q26" s="36"/>
    </row>
    <row r="27" spans="1:275">
      <c r="A27" s="35"/>
      <c r="B27" s="36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Q27" s="36"/>
    </row>
    <row r="28" spans="1:275" ht="12.75" customHeight="1">
      <c r="A28" s="35"/>
      <c r="B28" s="36"/>
      <c r="E28" s="42" t="s">
        <v>259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K28" s="43">
        <f>+'Cuadro Resumen'!D14</f>
        <v>0</v>
      </c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Q28" s="36"/>
    </row>
    <row r="29" spans="1:275" ht="12.75" customHeight="1">
      <c r="A29" s="35"/>
      <c r="B29" s="36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Q29" s="36"/>
    </row>
    <row r="30" spans="1:275" ht="12.75" customHeight="1">
      <c r="A30" s="35"/>
      <c r="B30" s="36"/>
      <c r="E30" s="42" t="s">
        <v>260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K30" s="43">
        <f>ROUND(AK28*10%,2)</f>
        <v>0</v>
      </c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Q30" s="36"/>
    </row>
    <row r="31" spans="1:275" ht="12.75" customHeight="1">
      <c r="A31" s="35"/>
      <c r="B31" s="36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Q31" s="36"/>
    </row>
    <row r="32" spans="1:275" ht="12.75" customHeight="1">
      <c r="A32" s="35"/>
      <c r="B32" s="36"/>
      <c r="E32" s="42" t="s">
        <v>261</v>
      </c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K32" s="43">
        <f>+AK30+AK28</f>
        <v>0</v>
      </c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Q32" s="36"/>
    </row>
    <row r="33" spans="1:69" ht="12.75" customHeight="1">
      <c r="A33" s="35"/>
      <c r="B33" s="36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Q33" s="36"/>
    </row>
    <row r="34" spans="1:69" ht="12.75" customHeight="1">
      <c r="A34" s="35"/>
      <c r="B34" s="36"/>
      <c r="E34" s="42" t="s">
        <v>262</v>
      </c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53">
        <v>0.22</v>
      </c>
      <c r="AE34" s="53"/>
      <c r="AF34" s="53"/>
      <c r="AG34" s="53"/>
      <c r="AH34" s="53"/>
      <c r="AI34" s="53"/>
      <c r="AJ34" s="53"/>
      <c r="AK34" s="43">
        <f>ROUND(AK32*AD34,2)</f>
        <v>0</v>
      </c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Q34" s="36"/>
    </row>
    <row r="35" spans="1:69" ht="12.75" customHeight="1">
      <c r="A35" s="35"/>
      <c r="B35" s="36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53"/>
      <c r="AE35" s="53"/>
      <c r="AF35" s="53"/>
      <c r="AG35" s="53"/>
      <c r="AH35" s="53"/>
      <c r="AI35" s="53"/>
      <c r="AJ35" s="5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Q35" s="36"/>
    </row>
    <row r="36" spans="1:69" ht="12.75" customHeight="1">
      <c r="A36" s="35"/>
      <c r="B36" s="36"/>
      <c r="E36" s="54" t="s">
        <v>263</v>
      </c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38"/>
      <c r="AE36" s="38"/>
      <c r="AF36" s="38"/>
      <c r="AG36" s="38"/>
      <c r="AH36" s="38"/>
      <c r="AI36" s="38"/>
      <c r="AJ36" s="38"/>
      <c r="AK36" s="55">
        <f>+AK34+AK32</f>
        <v>0</v>
      </c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Q36" s="36"/>
    </row>
    <row r="37" spans="1:69" ht="12.75" customHeight="1">
      <c r="A37" s="35"/>
      <c r="B37" s="36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38"/>
      <c r="AE37" s="38"/>
      <c r="AF37" s="38"/>
      <c r="AG37" s="38"/>
      <c r="AH37" s="38"/>
      <c r="AI37" s="38"/>
      <c r="AJ37" s="38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Q37" s="36"/>
    </row>
    <row r="38" spans="1:69" ht="12.75" customHeight="1">
      <c r="A38" s="35"/>
      <c r="B38" s="36"/>
      <c r="E38" s="42" t="s">
        <v>264</v>
      </c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K38" s="43">
        <f>+ROUND(Genéricos!I20+COWORK!I106,2)</f>
        <v>0</v>
      </c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Q38" s="36"/>
    </row>
    <row r="39" spans="1:69" ht="12.75" customHeight="1">
      <c r="A39" s="35"/>
      <c r="B39" s="36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Q39" s="36"/>
    </row>
    <row r="40" spans="1:69" ht="12.75" customHeight="1">
      <c r="A40" s="35"/>
      <c r="B40" s="36"/>
      <c r="E40" s="42" t="s">
        <v>265</v>
      </c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K40" s="43">
        <f>+ROUND(AK38*10%,2)</f>
        <v>0</v>
      </c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Q40" s="36"/>
    </row>
    <row r="41" spans="1:69" ht="12.75" customHeight="1">
      <c r="A41" s="35"/>
      <c r="B41" s="36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Q41" s="36"/>
    </row>
    <row r="42" spans="1:69" ht="12.75" customHeight="1">
      <c r="A42" s="35"/>
      <c r="B42" s="36"/>
      <c r="E42" s="54" t="s">
        <v>266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47">
        <v>0.71799999999999997</v>
      </c>
      <c r="AE42" s="47"/>
      <c r="AF42" s="47"/>
      <c r="AG42" s="47"/>
      <c r="AH42" s="47"/>
      <c r="AI42" s="47"/>
      <c r="AJ42" s="47"/>
      <c r="AK42" s="55">
        <f>+ROUND((AK38+AK40)*AD42,2)</f>
        <v>0</v>
      </c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Q42" s="36"/>
    </row>
    <row r="43" spans="1:69" ht="12.75" customHeight="1">
      <c r="A43" s="35"/>
      <c r="B43" s="36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47"/>
      <c r="AE43" s="47"/>
      <c r="AF43" s="47"/>
      <c r="AG43" s="47"/>
      <c r="AH43" s="47"/>
      <c r="AI43" s="47"/>
      <c r="AJ43" s="47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Q43" s="36"/>
    </row>
    <row r="44" spans="1:69" ht="12.75" customHeight="1">
      <c r="A44" s="35"/>
      <c r="B44" s="36"/>
      <c r="E44" s="58" t="s">
        <v>267</v>
      </c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39"/>
      <c r="AE44" s="39"/>
      <c r="AF44" s="39"/>
      <c r="AG44" s="39"/>
      <c r="AH44" s="39"/>
      <c r="AI44" s="39"/>
      <c r="AJ44" s="39"/>
      <c r="AK44" s="60">
        <f>+AK42+AK36</f>
        <v>0</v>
      </c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Q44" s="36"/>
    </row>
    <row r="45" spans="1:69" ht="12.75" customHeight="1">
      <c r="A45" s="35"/>
      <c r="B45" s="36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40"/>
      <c r="AE45" s="40"/>
      <c r="AF45" s="40"/>
      <c r="AG45" s="40"/>
      <c r="AH45" s="40"/>
      <c r="AI45" s="40"/>
      <c r="AJ45" s="40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Q45" s="36"/>
    </row>
    <row r="46" spans="1:69">
      <c r="A46" s="35"/>
      <c r="B46" s="36"/>
      <c r="BQ46" s="36"/>
    </row>
    <row r="47" spans="1:69" ht="12.75" customHeight="1">
      <c r="A47" s="35"/>
      <c r="B47" s="36"/>
      <c r="E47" s="58" t="s">
        <v>268</v>
      </c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39"/>
      <c r="AE47" s="39"/>
      <c r="AF47" s="39"/>
      <c r="AG47" s="39"/>
      <c r="AH47" s="39"/>
      <c r="AI47" s="39"/>
      <c r="AJ47" s="39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Q47" s="36"/>
    </row>
    <row r="48" spans="1:69" ht="12.75" customHeight="1">
      <c r="A48" s="35"/>
      <c r="B48" s="36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40"/>
      <c r="AE48" s="40"/>
      <c r="AF48" s="40"/>
      <c r="AG48" s="40"/>
      <c r="AH48" s="40"/>
      <c r="AI48" s="40"/>
      <c r="AJ48" s="40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Q48" s="36"/>
    </row>
    <row r="49" spans="1:69">
      <c r="A49" s="35"/>
      <c r="B49" s="36"/>
      <c r="BQ49" s="36"/>
    </row>
    <row r="50" spans="1:69">
      <c r="A50" s="35"/>
      <c r="B50" s="36"/>
      <c r="AS50"/>
      <c r="BQ50" s="36"/>
    </row>
    <row r="51" spans="1:69">
      <c r="A51" s="35"/>
      <c r="B51" s="36"/>
      <c r="BQ51" s="36"/>
    </row>
    <row r="52" spans="1:69">
      <c r="A52" s="35"/>
      <c r="B52" s="36"/>
      <c r="BQ52" s="36"/>
    </row>
    <row r="53" spans="1:69">
      <c r="A53" s="35"/>
      <c r="B53" s="36"/>
      <c r="H53" s="56" t="s">
        <v>269</v>
      </c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M53" s="41"/>
      <c r="AN53" s="56" t="s">
        <v>270</v>
      </c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M53" s="41"/>
      <c r="BQ53" s="36"/>
    </row>
    <row r="54" spans="1:69">
      <c r="A54" s="35"/>
      <c r="B54" s="36"/>
      <c r="BQ54" s="36"/>
    </row>
    <row r="55" spans="1:69">
      <c r="A55" s="35"/>
      <c r="B55" s="36"/>
      <c r="BQ55" s="36"/>
    </row>
    <row r="56" spans="1:69">
      <c r="A56" s="35"/>
      <c r="B56" s="36"/>
      <c r="C56" s="57" t="s">
        <v>271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36"/>
    </row>
    <row r="57" spans="1:69">
      <c r="A57" s="35"/>
      <c r="B57" s="36"/>
      <c r="BQ57" s="36"/>
    </row>
    <row r="58" spans="1:69">
      <c r="A58" s="35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</row>
    <row r="59" spans="1:69" hidden="1">
      <c r="A59" s="35"/>
    </row>
    <row r="60" spans="1:69" hidden="1">
      <c r="A60" s="35"/>
    </row>
    <row r="61" spans="1:69" hidden="1">
      <c r="A61" s="35"/>
    </row>
    <row r="62" spans="1:69" hidden="1">
      <c r="A62" s="35"/>
    </row>
    <row r="63" spans="1:69" hidden="1">
      <c r="A63" s="35"/>
    </row>
    <row r="64" spans="1:69" hidden="1">
      <c r="A64" s="35"/>
    </row>
    <row r="65" spans="1:1" hidden="1">
      <c r="A65" s="35"/>
    </row>
    <row r="66" spans="1:1" hidden="1">
      <c r="A66" s="35"/>
    </row>
    <row r="67" spans="1:1" hidden="1">
      <c r="A67" s="35"/>
    </row>
    <row r="68" spans="1:1" hidden="1">
      <c r="A68" s="35"/>
    </row>
    <row r="69" spans="1:1"/>
    <row r="70" spans="1:1"/>
    <row r="71" spans="1:1"/>
    <row r="72" spans="1:1"/>
    <row r="73" spans="1:1"/>
    <row r="74" spans="1:1" ht="12.75" customHeight="1"/>
    <row r="75" spans="1:1" ht="12.75" customHeight="1"/>
  </sheetData>
  <mergeCells count="37">
    <mergeCell ref="H53:AE53"/>
    <mergeCell ref="AN53:BK53"/>
    <mergeCell ref="C56:BP56"/>
    <mergeCell ref="E42:AC43"/>
    <mergeCell ref="AD42:AJ43"/>
    <mergeCell ref="AK42:BN43"/>
    <mergeCell ref="E44:AC45"/>
    <mergeCell ref="AK44:BN45"/>
    <mergeCell ref="E47:AC48"/>
    <mergeCell ref="AK47:BN48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8"/>
  <sheetViews>
    <sheetView showGridLines="0" zoomScaleNormal="100" workbookViewId="0">
      <selection activeCell="A7" sqref="A7:H7"/>
    </sheetView>
  </sheetViews>
  <sheetFormatPr baseColWidth="10" defaultColWidth="9.140625" defaultRowHeight="12.75"/>
  <cols>
    <col min="1" max="1" width="6.42578125"/>
    <col min="2" max="2" width="32"/>
    <col min="3" max="3" width="11.7109375"/>
    <col min="4" max="8" width="17.7109375"/>
    <col min="9" max="28" width="11.42578125"/>
    <col min="29" max="1025" width="14.42578125"/>
  </cols>
  <sheetData>
    <row r="1" spans="1:28" ht="14.25" customHeight="1">
      <c r="A1" s="65" t="s">
        <v>0</v>
      </c>
      <c r="B1" s="66"/>
      <c r="C1" s="66"/>
      <c r="D1" s="66"/>
      <c r="E1" s="66"/>
      <c r="F1" s="67"/>
      <c r="G1" s="71"/>
      <c r="H1" s="72"/>
      <c r="V1" s="1"/>
      <c r="W1" s="1"/>
      <c r="X1" s="1"/>
      <c r="Y1" s="1"/>
      <c r="Z1" s="1"/>
      <c r="AA1" s="1"/>
      <c r="AB1" s="1"/>
    </row>
    <row r="2" spans="1:28" ht="33" customHeight="1" thickBot="1">
      <c r="A2" s="68"/>
      <c r="B2" s="69"/>
      <c r="C2" s="69"/>
      <c r="D2" s="69"/>
      <c r="E2" s="69"/>
      <c r="F2" s="70"/>
      <c r="G2" s="73"/>
      <c r="H2" s="74"/>
      <c r="Z2" s="1"/>
      <c r="AA2" s="1"/>
      <c r="AB2" s="1"/>
    </row>
    <row r="3" spans="1:28" ht="18.75" customHeight="1" thickBot="1">
      <c r="A3" s="77" t="s">
        <v>1</v>
      </c>
      <c r="B3" s="78"/>
      <c r="C3" s="78" t="s">
        <v>2</v>
      </c>
      <c r="D3" s="78"/>
      <c r="E3" s="78" t="s">
        <v>3</v>
      </c>
      <c r="F3" s="79"/>
      <c r="G3" s="75"/>
      <c r="H3" s="76"/>
      <c r="Z3" s="1"/>
      <c r="AA3" s="1"/>
      <c r="AB3" s="1"/>
    </row>
    <row r="4" spans="1:28" ht="14.25" customHeight="1">
      <c r="A4" s="2"/>
      <c r="B4" s="3"/>
      <c r="C4" s="4"/>
      <c r="D4" s="2"/>
      <c r="E4" s="4"/>
      <c r="Z4" s="1"/>
      <c r="AA4" s="1"/>
      <c r="AB4" s="1"/>
    </row>
    <row r="5" spans="1:28" ht="22.5" customHeight="1">
      <c r="A5" s="62" t="s">
        <v>4</v>
      </c>
      <c r="B5" s="62"/>
      <c r="C5" s="62"/>
      <c r="D5" s="62"/>
      <c r="E5" s="62"/>
      <c r="F5" s="62"/>
      <c r="G5" s="62"/>
      <c r="H5" s="62"/>
      <c r="Z5" s="1"/>
      <c r="AA5" s="1"/>
      <c r="AB5" s="1"/>
    </row>
    <row r="6" spans="1:28" ht="8.25" customHeight="1">
      <c r="Z6" s="1"/>
      <c r="AA6" s="1"/>
      <c r="AB6" s="1"/>
    </row>
    <row r="7" spans="1:28" ht="18.75" customHeight="1">
      <c r="A7" s="63" t="s">
        <v>273</v>
      </c>
      <c r="B7" s="63"/>
      <c r="C7" s="63"/>
      <c r="D7" s="63"/>
      <c r="E7" s="63"/>
      <c r="F7" s="63"/>
      <c r="G7" s="63"/>
      <c r="H7" s="63"/>
      <c r="Z7" s="1"/>
      <c r="AA7" s="1"/>
      <c r="AB7" s="1"/>
    </row>
    <row r="8" spans="1:28" ht="48" customHeight="1">
      <c r="A8" s="5"/>
      <c r="B8" s="5" t="s">
        <v>5</v>
      </c>
      <c r="C8" s="5" t="s">
        <v>6</v>
      </c>
      <c r="D8" s="6" t="s">
        <v>7</v>
      </c>
      <c r="E8" s="6" t="s">
        <v>8</v>
      </c>
      <c r="F8" s="6" t="s">
        <v>9</v>
      </c>
      <c r="G8" s="6" t="s">
        <v>10</v>
      </c>
      <c r="H8" s="6" t="s">
        <v>11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30" customHeight="1">
      <c r="A9" s="7" t="s">
        <v>12</v>
      </c>
      <c r="B9" s="8" t="s">
        <v>206</v>
      </c>
      <c r="C9" s="7" t="s">
        <v>13</v>
      </c>
      <c r="D9" s="20">
        <f>+Genéricos!K22</f>
        <v>0</v>
      </c>
      <c r="E9" s="20">
        <f>+Genéricos!K23</f>
        <v>0</v>
      </c>
      <c r="F9" s="20">
        <f>+Genéricos!K24</f>
        <v>0</v>
      </c>
      <c r="G9" s="20">
        <f>+Genéricos!K26</f>
        <v>0</v>
      </c>
      <c r="H9" s="20">
        <f>SUM(D9:G9)</f>
        <v>0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27.75" customHeight="1">
      <c r="A10" s="7" t="s">
        <v>14</v>
      </c>
      <c r="B10" s="8" t="s">
        <v>15</v>
      </c>
      <c r="C10" s="7" t="s">
        <v>13</v>
      </c>
      <c r="D10" s="20">
        <f>+COWORK!K108</f>
        <v>0</v>
      </c>
      <c r="E10" s="20">
        <f>+COWORK!K109</f>
        <v>0</v>
      </c>
      <c r="F10" s="20">
        <f>+COWORK!K110</f>
        <v>0</v>
      </c>
      <c r="G10" s="20">
        <f>+COWORK!K112</f>
        <v>0</v>
      </c>
      <c r="H10" s="20">
        <f>SUM(D10:G10)</f>
        <v>0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ht="15">
      <c r="A11" s="10"/>
      <c r="B11" s="11"/>
      <c r="C11" s="10"/>
      <c r="D11" s="10"/>
      <c r="E11" s="10"/>
      <c r="F11" s="10"/>
      <c r="G11" s="12"/>
      <c r="H11" s="1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21" customHeight="1">
      <c r="A12" s="64" t="s">
        <v>16</v>
      </c>
      <c r="B12" s="64"/>
      <c r="C12" s="13" t="s">
        <v>13</v>
      </c>
      <c r="D12" s="20">
        <f>SUM(D9:D11)</f>
        <v>0</v>
      </c>
      <c r="E12" s="20">
        <f>SUM(E9:E11)</f>
        <v>0</v>
      </c>
      <c r="F12" s="20">
        <f>SUM(F9:F11)</f>
        <v>0</v>
      </c>
      <c r="G12" s="20">
        <f>SUM(G9:G11)</f>
        <v>0</v>
      </c>
      <c r="H12" s="20">
        <f>SUM(H9:H11)</f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5.75" customHeight="1">
      <c r="A13" s="10"/>
      <c r="B13" s="14"/>
      <c r="C13" s="10"/>
      <c r="D13" s="14"/>
      <c r="E13" s="14"/>
      <c r="F13" s="1"/>
      <c r="G13" s="15"/>
      <c r="H13" s="1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8">
    <mergeCell ref="A5:H5"/>
    <mergeCell ref="A7:H7"/>
    <mergeCell ref="A12:B12"/>
    <mergeCell ref="A1:F2"/>
    <mergeCell ref="G1:H3"/>
    <mergeCell ref="A3:B3"/>
    <mergeCell ref="C3:D3"/>
    <mergeCell ref="E3:F3"/>
  </mergeCells>
  <pageMargins left="0.39374999999999999" right="0.39374999999999999" top="0.39374999999999999" bottom="0.39374999999999999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97"/>
  <sheetViews>
    <sheetView showGridLines="0" topLeftCell="A16" zoomScaleNormal="100" workbookViewId="0">
      <selection activeCell="N16" sqref="N16"/>
    </sheetView>
  </sheetViews>
  <sheetFormatPr baseColWidth="10" defaultColWidth="9.140625" defaultRowHeight="12.75"/>
  <cols>
    <col min="1" max="1" width="6.42578125"/>
    <col min="2" max="2" width="45.28515625"/>
    <col min="3" max="3" width="9.7109375"/>
    <col min="4" max="4" width="8.85546875"/>
    <col min="5" max="5" width="8.140625"/>
    <col min="6" max="6" width="4.140625"/>
    <col min="7" max="7" width="11.7109375"/>
    <col min="8" max="8" width="7.85546875" customWidth="1"/>
    <col min="9" max="9" width="17.140625"/>
    <col min="10" max="10" width="7.7109375" customWidth="1"/>
    <col min="11" max="11" width="18.42578125" customWidth="1"/>
    <col min="12" max="31" width="11.42578125"/>
    <col min="32" max="1025" width="14.42578125"/>
  </cols>
  <sheetData>
    <row r="1" spans="1:31" ht="14.25" customHeight="1">
      <c r="A1" s="85" t="s">
        <v>17</v>
      </c>
      <c r="B1" s="85"/>
      <c r="C1" s="85"/>
      <c r="D1" s="85"/>
      <c r="E1" s="85"/>
      <c r="F1" s="85"/>
      <c r="G1" s="85"/>
      <c r="H1" s="86"/>
      <c r="I1" s="86"/>
      <c r="J1" s="86"/>
      <c r="K1" s="86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33" customHeight="1">
      <c r="A2" s="85"/>
      <c r="B2" s="85"/>
      <c r="C2" s="85"/>
      <c r="D2" s="85"/>
      <c r="E2" s="85"/>
      <c r="F2" s="85"/>
      <c r="G2" s="85"/>
      <c r="H2" s="86"/>
      <c r="I2" s="86"/>
      <c r="J2" s="86"/>
      <c r="K2" s="86"/>
      <c r="Z2" s="1"/>
      <c r="AA2" s="1"/>
      <c r="AB2" s="1"/>
      <c r="AC2" s="1"/>
      <c r="AD2" s="1"/>
      <c r="AE2" s="1"/>
    </row>
    <row r="3" spans="1:31" ht="18.75" customHeight="1">
      <c r="A3" s="87" t="s">
        <v>134</v>
      </c>
      <c r="B3" s="87"/>
      <c r="C3" s="87" t="s">
        <v>2</v>
      </c>
      <c r="D3" s="87"/>
      <c r="E3" s="87" t="s">
        <v>135</v>
      </c>
      <c r="F3" s="87"/>
      <c r="G3" s="87"/>
      <c r="H3" s="86"/>
      <c r="I3" s="86"/>
      <c r="J3" s="86"/>
      <c r="K3" s="86"/>
      <c r="Z3" s="1"/>
      <c r="AA3" s="1"/>
      <c r="AB3" s="1"/>
      <c r="AC3" s="1"/>
      <c r="AD3" s="1"/>
      <c r="AE3" s="1"/>
    </row>
    <row r="4" spans="1:31" ht="14.25" customHeight="1">
      <c r="A4" s="2"/>
      <c r="B4" s="3"/>
      <c r="C4" s="4"/>
      <c r="D4" s="2"/>
      <c r="E4" s="81"/>
      <c r="F4" s="81"/>
      <c r="Z4" s="1"/>
      <c r="AA4" s="1"/>
      <c r="AB4" s="1"/>
      <c r="AC4" s="1"/>
      <c r="AD4" s="1"/>
      <c r="AE4" s="1"/>
    </row>
    <row r="5" spans="1:31" ht="18.75" customHeight="1">
      <c r="A5" s="82" t="s">
        <v>274</v>
      </c>
      <c r="B5" s="82"/>
      <c r="C5" s="82"/>
      <c r="D5" s="82"/>
      <c r="E5" s="82"/>
      <c r="F5" s="82"/>
      <c r="G5" s="82"/>
      <c r="H5" s="82"/>
      <c r="I5" s="82"/>
      <c r="J5" s="82"/>
      <c r="K5" s="82"/>
      <c r="Z5" s="1"/>
      <c r="AA5" s="1"/>
      <c r="AB5" s="1"/>
      <c r="AC5" s="1"/>
      <c r="AD5" s="1"/>
      <c r="AE5" s="1"/>
    </row>
    <row r="6" spans="1:31" ht="33.75" customHeight="1">
      <c r="A6" s="27" t="s">
        <v>18</v>
      </c>
      <c r="B6" s="28" t="s">
        <v>19</v>
      </c>
      <c r="C6" s="27" t="s">
        <v>20</v>
      </c>
      <c r="D6" s="27" t="s">
        <v>21</v>
      </c>
      <c r="E6" s="27" t="s">
        <v>22</v>
      </c>
      <c r="F6" s="83" t="s">
        <v>23</v>
      </c>
      <c r="G6" s="83"/>
      <c r="H6" s="84" t="s">
        <v>24</v>
      </c>
      <c r="I6" s="84"/>
      <c r="J6" s="84" t="s">
        <v>25</v>
      </c>
      <c r="K6" s="8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0" customHeight="1">
      <c r="A7" s="25" t="s">
        <v>26</v>
      </c>
      <c r="B7" s="24" t="s">
        <v>27</v>
      </c>
      <c r="C7" s="23">
        <v>1</v>
      </c>
      <c r="D7" s="25" t="s">
        <v>28</v>
      </c>
      <c r="E7" s="25"/>
      <c r="F7" s="25" t="s">
        <v>29</v>
      </c>
      <c r="G7" s="25"/>
      <c r="H7" s="25" t="s">
        <v>13</v>
      </c>
      <c r="I7" s="23">
        <f t="shared" ref="I7:I19" si="0">K7*E7</f>
        <v>0</v>
      </c>
      <c r="J7" s="25" t="s">
        <v>13</v>
      </c>
      <c r="K7" s="23">
        <f t="shared" ref="K7:K19" si="1">G7*C7</f>
        <v>0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27.75" customHeight="1">
      <c r="A8" s="25" t="s">
        <v>30</v>
      </c>
      <c r="B8" s="24" t="s">
        <v>31</v>
      </c>
      <c r="C8" s="23">
        <v>1</v>
      </c>
      <c r="D8" s="25" t="s">
        <v>28</v>
      </c>
      <c r="E8" s="25"/>
      <c r="F8" s="25" t="s">
        <v>29</v>
      </c>
      <c r="G8" s="25"/>
      <c r="H8" s="25" t="s">
        <v>13</v>
      </c>
      <c r="I8" s="23">
        <f t="shared" si="0"/>
        <v>0</v>
      </c>
      <c r="J8" s="25" t="s">
        <v>13</v>
      </c>
      <c r="K8" s="23">
        <f t="shared" si="1"/>
        <v>0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27.75" customHeight="1">
      <c r="A9" s="25" t="s">
        <v>32</v>
      </c>
      <c r="B9" s="24" t="s">
        <v>33</v>
      </c>
      <c r="C9" s="23">
        <v>1</v>
      </c>
      <c r="D9" s="25" t="s">
        <v>28</v>
      </c>
      <c r="E9" s="25"/>
      <c r="F9" s="25" t="s">
        <v>29</v>
      </c>
      <c r="G9" s="25"/>
      <c r="H9" s="25" t="s">
        <v>13</v>
      </c>
      <c r="I9" s="23">
        <f t="shared" si="0"/>
        <v>0</v>
      </c>
      <c r="J9" s="25" t="s">
        <v>13</v>
      </c>
      <c r="K9" s="23">
        <f t="shared" si="1"/>
        <v>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25" t="s">
        <v>34</v>
      </c>
      <c r="B10" s="24" t="s">
        <v>35</v>
      </c>
      <c r="C10" s="23">
        <v>1</v>
      </c>
      <c r="D10" s="25" t="s">
        <v>28</v>
      </c>
      <c r="E10" s="25"/>
      <c r="F10" s="25" t="s">
        <v>29</v>
      </c>
      <c r="G10" s="25"/>
      <c r="H10" s="25" t="s">
        <v>13</v>
      </c>
      <c r="I10" s="23">
        <f t="shared" si="0"/>
        <v>0</v>
      </c>
      <c r="J10" s="25" t="s">
        <v>13</v>
      </c>
      <c r="K10" s="23">
        <f t="shared" si="1"/>
        <v>0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30" customHeight="1">
      <c r="A11" s="29" t="s">
        <v>36</v>
      </c>
      <c r="B11" s="30" t="s">
        <v>208</v>
      </c>
      <c r="C11" s="31">
        <v>1</v>
      </c>
      <c r="D11" s="31" t="s">
        <v>28</v>
      </c>
      <c r="E11" s="32"/>
      <c r="F11" s="7" t="s">
        <v>13</v>
      </c>
      <c r="G11" s="31"/>
      <c r="H11" s="33" t="s">
        <v>13</v>
      </c>
      <c r="I11" s="31">
        <f t="shared" si="0"/>
        <v>0</v>
      </c>
      <c r="J11" s="33" t="s">
        <v>13</v>
      </c>
      <c r="K11" s="31">
        <f t="shared" si="1"/>
        <v>0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27.75" customHeight="1">
      <c r="A12" s="25" t="s">
        <v>36</v>
      </c>
      <c r="B12" s="24" t="s">
        <v>38</v>
      </c>
      <c r="C12" s="31">
        <v>1</v>
      </c>
      <c r="D12" s="31" t="s">
        <v>28</v>
      </c>
      <c r="E12" s="25"/>
      <c r="F12" s="25" t="s">
        <v>29</v>
      </c>
      <c r="G12" s="25"/>
      <c r="H12" s="25" t="s">
        <v>13</v>
      </c>
      <c r="I12" s="23">
        <f t="shared" si="0"/>
        <v>0</v>
      </c>
      <c r="J12" s="25" t="s">
        <v>13</v>
      </c>
      <c r="K12" s="23">
        <f t="shared" si="1"/>
        <v>0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27.75" customHeight="1">
      <c r="A13" s="25" t="s">
        <v>37</v>
      </c>
      <c r="B13" s="24" t="s">
        <v>40</v>
      </c>
      <c r="C13" s="31">
        <v>1</v>
      </c>
      <c r="D13" s="31" t="s">
        <v>28</v>
      </c>
      <c r="E13" s="25"/>
      <c r="F13" s="25" t="s">
        <v>29</v>
      </c>
      <c r="G13" s="25"/>
      <c r="H13" s="25" t="s">
        <v>13</v>
      </c>
      <c r="I13" s="23">
        <f t="shared" si="0"/>
        <v>0</v>
      </c>
      <c r="J13" s="25" t="s">
        <v>13</v>
      </c>
      <c r="K13" s="23">
        <f t="shared" si="1"/>
        <v>0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27.75" customHeight="1">
      <c r="A14" s="25" t="s">
        <v>39</v>
      </c>
      <c r="B14" s="24" t="s">
        <v>42</v>
      </c>
      <c r="C14" s="31">
        <v>1</v>
      </c>
      <c r="D14" s="31" t="s">
        <v>28</v>
      </c>
      <c r="E14" s="25"/>
      <c r="F14" s="25" t="s">
        <v>29</v>
      </c>
      <c r="G14" s="25"/>
      <c r="H14" s="25" t="s">
        <v>13</v>
      </c>
      <c r="I14" s="23">
        <f t="shared" si="0"/>
        <v>0</v>
      </c>
      <c r="J14" s="25" t="s">
        <v>13</v>
      </c>
      <c r="K14" s="23">
        <f t="shared" si="1"/>
        <v>0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 ht="30" customHeight="1">
      <c r="A15" s="25" t="s">
        <v>41</v>
      </c>
      <c r="B15" s="24" t="s">
        <v>44</v>
      </c>
      <c r="C15" s="23">
        <v>1</v>
      </c>
      <c r="D15" s="25" t="s">
        <v>28</v>
      </c>
      <c r="E15" s="25"/>
      <c r="F15" s="25" t="s">
        <v>29</v>
      </c>
      <c r="G15" s="25"/>
      <c r="H15" s="25" t="s">
        <v>13</v>
      </c>
      <c r="I15" s="23">
        <f t="shared" si="0"/>
        <v>0</v>
      </c>
      <c r="J15" s="25" t="s">
        <v>13</v>
      </c>
      <c r="K15" s="23">
        <f t="shared" si="1"/>
        <v>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27.75" customHeight="1">
      <c r="A16" s="25" t="s">
        <v>43</v>
      </c>
      <c r="B16" s="24" t="s">
        <v>46</v>
      </c>
      <c r="C16" s="23">
        <v>1</v>
      </c>
      <c r="D16" s="25" t="s">
        <v>28</v>
      </c>
      <c r="E16" s="25"/>
      <c r="F16" s="25" t="s">
        <v>29</v>
      </c>
      <c r="G16" s="25"/>
      <c r="H16" s="25" t="s">
        <v>13</v>
      </c>
      <c r="I16" s="23">
        <f t="shared" si="0"/>
        <v>0</v>
      </c>
      <c r="J16" s="25" t="s">
        <v>13</v>
      </c>
      <c r="K16" s="23">
        <f t="shared" si="1"/>
        <v>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27.75" customHeight="1">
      <c r="A17" s="25" t="s">
        <v>45</v>
      </c>
      <c r="B17" s="24" t="s">
        <v>48</v>
      </c>
      <c r="C17" s="23">
        <v>1</v>
      </c>
      <c r="D17" s="25" t="s">
        <v>28</v>
      </c>
      <c r="E17" s="25"/>
      <c r="F17" s="25" t="s">
        <v>29</v>
      </c>
      <c r="G17" s="25"/>
      <c r="H17" s="25" t="s">
        <v>13</v>
      </c>
      <c r="I17" s="23">
        <f t="shared" si="0"/>
        <v>0</v>
      </c>
      <c r="J17" s="25" t="s">
        <v>13</v>
      </c>
      <c r="K17" s="23">
        <f t="shared" si="1"/>
        <v>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54" customHeight="1">
      <c r="A18" s="25" t="s">
        <v>47</v>
      </c>
      <c r="B18" s="24" t="s">
        <v>232</v>
      </c>
      <c r="C18" s="23">
        <v>1</v>
      </c>
      <c r="D18" s="25" t="s">
        <v>28</v>
      </c>
      <c r="E18" s="25"/>
      <c r="F18" s="25" t="s">
        <v>29</v>
      </c>
      <c r="G18" s="25"/>
      <c r="H18" s="25" t="s">
        <v>13</v>
      </c>
      <c r="I18" s="23">
        <f t="shared" si="0"/>
        <v>0</v>
      </c>
      <c r="J18" s="25" t="s">
        <v>13</v>
      </c>
      <c r="K18" s="23">
        <f t="shared" si="1"/>
        <v>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30" customHeight="1">
      <c r="A19" s="29" t="s">
        <v>49</v>
      </c>
      <c r="B19" s="30" t="s">
        <v>207</v>
      </c>
      <c r="C19" s="31">
        <v>1</v>
      </c>
      <c r="D19" s="31" t="s">
        <v>28</v>
      </c>
      <c r="E19" s="32"/>
      <c r="F19" s="7" t="s">
        <v>13</v>
      </c>
      <c r="G19" s="31"/>
      <c r="H19" s="33" t="s">
        <v>13</v>
      </c>
      <c r="I19" s="31">
        <f t="shared" si="0"/>
        <v>0</v>
      </c>
      <c r="J19" s="33" t="s">
        <v>13</v>
      </c>
      <c r="K19" s="31">
        <f t="shared" si="1"/>
        <v>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5.75" customHeight="1">
      <c r="A20" s="10"/>
      <c r="B20" s="11"/>
      <c r="C20" s="10"/>
      <c r="D20" s="10"/>
      <c r="E20" s="10"/>
      <c r="F20" s="10"/>
      <c r="G20" s="10"/>
      <c r="H20" s="10"/>
      <c r="I20" s="21">
        <f>+SUM(I7:I19)</f>
        <v>0</v>
      </c>
      <c r="J20" s="10"/>
      <c r="K20" s="10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.75" customHeight="1">
      <c r="A21" s="10"/>
      <c r="B21" s="11"/>
      <c r="C21" s="10"/>
      <c r="D21" s="10"/>
      <c r="E21" s="10"/>
      <c r="F21" s="10"/>
      <c r="G21" s="10"/>
      <c r="H21" s="10"/>
      <c r="I21" s="12"/>
      <c r="J21" s="10"/>
      <c r="K21" s="10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5.75" customHeight="1">
      <c r="A22" s="10"/>
      <c r="B22" s="14"/>
      <c r="C22" s="10"/>
      <c r="D22" s="14"/>
      <c r="E22" s="14"/>
      <c r="F22" s="10"/>
      <c r="G22" s="1"/>
      <c r="H22" s="1"/>
      <c r="I22" s="15" t="s">
        <v>50</v>
      </c>
      <c r="J22" s="10" t="s">
        <v>13</v>
      </c>
      <c r="K22" s="21">
        <f>SUM(K7:K19)</f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5.75" customHeight="1">
      <c r="A23" s="10"/>
      <c r="B23" s="14"/>
      <c r="C23" s="10"/>
      <c r="D23" s="14"/>
      <c r="E23" s="14"/>
      <c r="F23" s="10"/>
      <c r="G23" s="1"/>
      <c r="H23" s="1"/>
      <c r="I23" s="15" t="s">
        <v>8</v>
      </c>
      <c r="J23" s="10" t="s">
        <v>13</v>
      </c>
      <c r="K23" s="21">
        <f>+K22*C24</f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5.75" customHeight="1">
      <c r="A24" s="10"/>
      <c r="B24" s="16" t="s">
        <v>51</v>
      </c>
      <c r="C24" s="10">
        <v>0.1</v>
      </c>
      <c r="D24" s="14"/>
      <c r="E24" s="14"/>
      <c r="F24" s="10"/>
      <c r="G24" s="1"/>
      <c r="H24" s="1"/>
      <c r="I24" s="15" t="s">
        <v>9</v>
      </c>
      <c r="J24" s="10" t="s">
        <v>13</v>
      </c>
      <c r="K24" s="21">
        <f>(K22+K23)*C25</f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5.75" customHeight="1">
      <c r="A25" s="10"/>
      <c r="B25" s="16" t="s">
        <v>52</v>
      </c>
      <c r="C25" s="10">
        <v>0.22</v>
      </c>
      <c r="D25" s="14"/>
      <c r="E25" s="14"/>
      <c r="F25" s="10"/>
      <c r="G25" s="1"/>
      <c r="H25" s="1"/>
      <c r="I25" s="15" t="s">
        <v>53</v>
      </c>
      <c r="J25" s="10" t="s">
        <v>13</v>
      </c>
      <c r="K25" s="21">
        <f>K24+K22+K23</f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5.75" customHeight="1">
      <c r="A26" s="10"/>
      <c r="B26" s="16" t="s">
        <v>54</v>
      </c>
      <c r="C26" s="10">
        <v>0.71799999999999997</v>
      </c>
      <c r="D26" s="14"/>
      <c r="E26" s="14"/>
      <c r="F26" s="10"/>
      <c r="G26" s="1"/>
      <c r="H26" s="1"/>
      <c r="I26" s="15" t="s">
        <v>55</v>
      </c>
      <c r="J26" s="10" t="s">
        <v>13</v>
      </c>
      <c r="K26" s="21">
        <f>I20*(1+C24)*C26</f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21" customHeight="1">
      <c r="A27" s="17"/>
      <c r="B27" s="1"/>
      <c r="C27" s="17"/>
      <c r="D27" s="1"/>
      <c r="E27" s="1"/>
      <c r="F27" s="18"/>
      <c r="G27" s="80" t="s">
        <v>56</v>
      </c>
      <c r="H27" s="80"/>
      <c r="I27" s="80"/>
      <c r="J27" s="19" t="s">
        <v>13</v>
      </c>
      <c r="K27" s="21">
        <f>+K25</f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8" customHeight="1">
      <c r="A28" s="17"/>
      <c r="B28" s="1"/>
      <c r="C28" s="17"/>
      <c r="D28" s="1"/>
      <c r="E28" s="1"/>
      <c r="F28" s="18"/>
      <c r="G28" s="80" t="s">
        <v>57</v>
      </c>
      <c r="H28" s="80"/>
      <c r="I28" s="80"/>
      <c r="J28" s="19" t="s">
        <v>13</v>
      </c>
      <c r="K28" s="21">
        <f>+K25+K26</f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5.75" customHeight="1">
      <c r="K29" s="22"/>
    </row>
    <row r="30" spans="1:31" ht="15.75" customHeight="1">
      <c r="K30" s="22"/>
    </row>
    <row r="31" spans="1:31" ht="15.75" customHeight="1">
      <c r="K31" s="22"/>
    </row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2">
    <mergeCell ref="A1:G2"/>
    <mergeCell ref="H1:K3"/>
    <mergeCell ref="A3:B3"/>
    <mergeCell ref="C3:D3"/>
    <mergeCell ref="E3:G3"/>
    <mergeCell ref="G27:I27"/>
    <mergeCell ref="G28:I28"/>
    <mergeCell ref="E4:F4"/>
    <mergeCell ref="A5:K5"/>
    <mergeCell ref="F6:G6"/>
    <mergeCell ref="H6:I6"/>
    <mergeCell ref="J6:K6"/>
  </mergeCells>
  <phoneticPr fontId="13" type="noConversion"/>
  <pageMargins left="0.39374999999999999" right="0.39374999999999999" top="0.39374999999999999" bottom="0.39374999999999999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072"/>
  <sheetViews>
    <sheetView showGridLines="0" topLeftCell="A88" zoomScale="70" zoomScaleNormal="70" workbookViewId="0">
      <selection activeCell="O17" sqref="O17"/>
    </sheetView>
  </sheetViews>
  <sheetFormatPr baseColWidth="10" defaultColWidth="9.140625" defaultRowHeight="12.75"/>
  <cols>
    <col min="1" max="1" width="6.42578125"/>
    <col min="2" max="2" width="80.85546875"/>
    <col min="3" max="3" width="9.7109375"/>
    <col min="4" max="4" width="8.85546875"/>
    <col min="5" max="5" width="8.140625"/>
    <col min="6" max="6" width="4.140625"/>
    <col min="7" max="7" width="11.7109375"/>
    <col min="8" max="8" width="4.42578125"/>
    <col min="9" max="9" width="17.28515625" customWidth="1"/>
    <col min="10" max="10" width="4.28515625"/>
    <col min="11" max="11" width="17" customWidth="1"/>
    <col min="12" max="31" width="11.42578125"/>
    <col min="32" max="1025" width="14.42578125"/>
  </cols>
  <sheetData>
    <row r="1" spans="1:31" ht="14.25" customHeight="1">
      <c r="A1" s="85" t="s">
        <v>17</v>
      </c>
      <c r="B1" s="85"/>
      <c r="C1" s="85"/>
      <c r="D1" s="85"/>
      <c r="E1" s="85"/>
      <c r="F1" s="85"/>
      <c r="G1" s="85"/>
      <c r="H1" s="86"/>
      <c r="I1" s="86"/>
      <c r="J1" s="86"/>
      <c r="K1" s="86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33" customHeight="1">
      <c r="A2" s="85"/>
      <c r="B2" s="85"/>
      <c r="C2" s="85"/>
      <c r="D2" s="85"/>
      <c r="E2" s="85"/>
      <c r="F2" s="85"/>
      <c r="G2" s="85"/>
      <c r="H2" s="86"/>
      <c r="I2" s="86"/>
      <c r="J2" s="86"/>
      <c r="K2" s="86"/>
      <c r="Z2" s="1"/>
      <c r="AA2" s="1"/>
      <c r="AB2" s="1"/>
      <c r="AC2" s="1"/>
      <c r="AD2" s="1"/>
      <c r="AE2" s="1"/>
    </row>
    <row r="3" spans="1:31" ht="18.75" customHeight="1">
      <c r="A3" s="87" t="s">
        <v>134</v>
      </c>
      <c r="B3" s="87"/>
      <c r="C3" s="87" t="s">
        <v>2</v>
      </c>
      <c r="D3" s="87"/>
      <c r="E3" s="87" t="s">
        <v>135</v>
      </c>
      <c r="F3" s="87"/>
      <c r="G3" s="87"/>
      <c r="H3" s="86"/>
      <c r="I3" s="86"/>
      <c r="J3" s="86"/>
      <c r="K3" s="86"/>
      <c r="Z3" s="1"/>
      <c r="AA3" s="1"/>
      <c r="AB3" s="1"/>
      <c r="AC3" s="1"/>
      <c r="AD3" s="1"/>
      <c r="AE3" s="1"/>
    </row>
    <row r="4" spans="1:31" ht="14.25" customHeight="1">
      <c r="A4" s="2"/>
      <c r="B4" s="3"/>
      <c r="C4" s="4"/>
      <c r="D4" s="2"/>
      <c r="E4" s="81"/>
      <c r="F4" s="81"/>
      <c r="Z4" s="1"/>
      <c r="AA4" s="1"/>
      <c r="AB4" s="1"/>
      <c r="AC4" s="1"/>
      <c r="AD4" s="1"/>
      <c r="AE4" s="1"/>
    </row>
    <row r="5" spans="1:31" ht="18.75" customHeight="1">
      <c r="A5" s="88" t="s">
        <v>275</v>
      </c>
      <c r="B5" s="88"/>
      <c r="C5" s="88"/>
      <c r="D5" s="88"/>
      <c r="E5" s="88"/>
      <c r="F5" s="88"/>
      <c r="G5" s="88"/>
      <c r="H5" s="88"/>
      <c r="I5" s="88"/>
      <c r="J5" s="88"/>
      <c r="K5" s="88"/>
      <c r="Z5" s="1"/>
      <c r="AA5" s="1"/>
      <c r="AB5" s="1"/>
      <c r="AC5" s="1"/>
      <c r="AD5" s="1"/>
      <c r="AE5" s="1"/>
    </row>
    <row r="6" spans="1:31" ht="33.75" customHeight="1">
      <c r="A6" s="27" t="s">
        <v>18</v>
      </c>
      <c r="B6" s="28" t="s">
        <v>19</v>
      </c>
      <c r="C6" s="27" t="s">
        <v>20</v>
      </c>
      <c r="D6" s="27" t="s">
        <v>21</v>
      </c>
      <c r="E6" s="27" t="s">
        <v>22</v>
      </c>
      <c r="F6" s="83" t="s">
        <v>23</v>
      </c>
      <c r="G6" s="83"/>
      <c r="H6" s="84" t="s">
        <v>24</v>
      </c>
      <c r="I6" s="84"/>
      <c r="J6" s="84" t="s">
        <v>25</v>
      </c>
      <c r="K6" s="8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0" customHeight="1">
      <c r="A7" s="25" t="s">
        <v>58</v>
      </c>
      <c r="B7" s="24" t="s">
        <v>59</v>
      </c>
      <c r="C7" s="23">
        <v>1</v>
      </c>
      <c r="D7" s="25" t="s">
        <v>28</v>
      </c>
      <c r="E7" s="25"/>
      <c r="F7" s="25" t="s">
        <v>29</v>
      </c>
      <c r="G7" s="23"/>
      <c r="H7" s="25" t="s">
        <v>13</v>
      </c>
      <c r="I7" s="23"/>
      <c r="J7" s="25" t="s">
        <v>13</v>
      </c>
      <c r="K7" s="23">
        <f t="shared" ref="K7" si="0">G7*C7</f>
        <v>0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17.25" customHeight="1">
      <c r="A8" s="89" t="s">
        <v>61</v>
      </c>
      <c r="B8" s="90"/>
      <c r="C8" s="90"/>
      <c r="D8" s="90"/>
      <c r="E8" s="90"/>
      <c r="F8" s="90"/>
      <c r="G8" s="90"/>
      <c r="H8" s="90"/>
      <c r="I8" s="90"/>
      <c r="J8" s="90"/>
      <c r="K8" s="91"/>
    </row>
    <row r="9" spans="1:31" ht="27.75" customHeight="1">
      <c r="A9" s="23" t="s">
        <v>233</v>
      </c>
      <c r="B9" s="24" t="s">
        <v>62</v>
      </c>
      <c r="C9" s="23">
        <v>1</v>
      </c>
      <c r="D9" s="25" t="s">
        <v>28</v>
      </c>
      <c r="E9" s="25"/>
      <c r="F9" s="25" t="s">
        <v>29</v>
      </c>
      <c r="G9" s="23"/>
      <c r="H9" s="25" t="s">
        <v>13</v>
      </c>
      <c r="I9" s="23"/>
      <c r="J9" s="25" t="s">
        <v>13</v>
      </c>
      <c r="K9" s="23">
        <f>G9*C9</f>
        <v>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23" t="s">
        <v>234</v>
      </c>
      <c r="B10" s="24" t="s">
        <v>63</v>
      </c>
      <c r="C10" s="23">
        <v>1</v>
      </c>
      <c r="D10" s="25" t="s">
        <v>28</v>
      </c>
      <c r="E10" s="25"/>
      <c r="F10" s="25" t="s">
        <v>29</v>
      </c>
      <c r="G10" s="23"/>
      <c r="H10" s="25" t="s">
        <v>13</v>
      </c>
      <c r="I10" s="23"/>
      <c r="J10" s="25" t="s">
        <v>13</v>
      </c>
      <c r="K10" s="23">
        <f>G10*C10</f>
        <v>0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17.25" customHeight="1">
      <c r="A11" s="89" t="s">
        <v>64</v>
      </c>
      <c r="B11" s="90"/>
      <c r="C11" s="90"/>
      <c r="D11" s="90"/>
      <c r="E11" s="90"/>
      <c r="F11" s="90"/>
      <c r="G11" s="90"/>
      <c r="H11" s="90"/>
      <c r="I11" s="90"/>
      <c r="J11" s="90"/>
      <c r="K11" s="91"/>
    </row>
    <row r="12" spans="1:31" ht="18.75" customHeight="1">
      <c r="A12" s="95" t="s">
        <v>65</v>
      </c>
      <c r="B12" s="96"/>
      <c r="C12" s="96"/>
      <c r="D12" s="96"/>
      <c r="E12" s="96"/>
      <c r="F12" s="96"/>
      <c r="G12" s="96"/>
      <c r="H12" s="96"/>
      <c r="I12" s="96"/>
      <c r="J12" s="96"/>
      <c r="K12" s="97"/>
    </row>
    <row r="13" spans="1:31" ht="27.75" customHeight="1">
      <c r="A13" s="23" t="s">
        <v>235</v>
      </c>
      <c r="B13" s="24" t="s">
        <v>66</v>
      </c>
      <c r="C13" s="23">
        <v>801</v>
      </c>
      <c r="D13" s="25" t="s">
        <v>60</v>
      </c>
      <c r="E13" s="25"/>
      <c r="F13" s="25" t="s">
        <v>29</v>
      </c>
      <c r="G13" s="23"/>
      <c r="H13" s="25" t="s">
        <v>13</v>
      </c>
      <c r="I13" s="23"/>
      <c r="J13" s="25" t="s">
        <v>13</v>
      </c>
      <c r="K13" s="23">
        <f>G13*C13</f>
        <v>0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7.75" customHeight="1">
      <c r="A14" s="23" t="s">
        <v>236</v>
      </c>
      <c r="B14" s="24" t="s">
        <v>67</v>
      </c>
      <c r="C14" s="23">
        <v>471</v>
      </c>
      <c r="D14" s="25" t="s">
        <v>60</v>
      </c>
      <c r="E14" s="25"/>
      <c r="F14" s="25" t="s">
        <v>13</v>
      </c>
      <c r="G14" s="23"/>
      <c r="H14" s="25" t="s">
        <v>13</v>
      </c>
      <c r="I14" s="23"/>
      <c r="J14" s="25" t="s">
        <v>13</v>
      </c>
      <c r="K14" s="23">
        <f>G14*C14</f>
        <v>0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7.75" customHeight="1">
      <c r="A15" s="23" t="s">
        <v>136</v>
      </c>
      <c r="B15" s="24" t="s">
        <v>68</v>
      </c>
      <c r="C15" s="23">
        <v>955</v>
      </c>
      <c r="D15" s="25" t="s">
        <v>60</v>
      </c>
      <c r="E15" s="25"/>
      <c r="F15" s="25" t="s">
        <v>29</v>
      </c>
      <c r="G15" s="23"/>
      <c r="H15" s="25" t="s">
        <v>13</v>
      </c>
      <c r="I15" s="23"/>
      <c r="J15" s="25" t="s">
        <v>13</v>
      </c>
      <c r="K15" s="23">
        <f>G15*C15</f>
        <v>0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27.75" customHeight="1">
      <c r="A16" s="23" t="s">
        <v>127</v>
      </c>
      <c r="B16" s="24" t="s">
        <v>209</v>
      </c>
      <c r="C16" s="31">
        <v>1</v>
      </c>
      <c r="D16" s="31" t="s">
        <v>210</v>
      </c>
      <c r="E16" s="32"/>
      <c r="F16" s="7"/>
      <c r="G16" s="31"/>
      <c r="H16" s="33"/>
      <c r="I16" s="31">
        <f t="shared" ref="I16" si="1">K16*E16</f>
        <v>0</v>
      </c>
      <c r="J16" s="33"/>
      <c r="K16" s="31">
        <f t="shared" ref="K16" si="2">G16*C16</f>
        <v>0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7.75" customHeight="1">
      <c r="A17" s="23" t="s">
        <v>128</v>
      </c>
      <c r="B17" s="26" t="s">
        <v>69</v>
      </c>
      <c r="C17" s="23">
        <v>582</v>
      </c>
      <c r="D17" s="25" t="s">
        <v>70</v>
      </c>
      <c r="E17" s="25"/>
      <c r="F17" s="25" t="s">
        <v>13</v>
      </c>
      <c r="G17" s="23"/>
      <c r="H17" s="25" t="s">
        <v>13</v>
      </c>
      <c r="I17" s="23"/>
      <c r="J17" s="25" t="s">
        <v>13</v>
      </c>
      <c r="K17" s="23">
        <f>G17*C17</f>
        <v>0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17.25" customHeight="1">
      <c r="A18" s="95" t="s">
        <v>71</v>
      </c>
      <c r="B18" s="96"/>
      <c r="C18" s="96"/>
      <c r="D18" s="96"/>
      <c r="E18" s="96"/>
      <c r="F18" s="96"/>
      <c r="G18" s="96"/>
      <c r="H18" s="96"/>
      <c r="I18" s="96"/>
      <c r="J18" s="96"/>
      <c r="K18" s="97"/>
    </row>
    <row r="19" spans="1:31" ht="27.75" customHeight="1">
      <c r="A19" s="23" t="s">
        <v>129</v>
      </c>
      <c r="B19" s="24" t="s">
        <v>72</v>
      </c>
      <c r="C19" s="23">
        <v>8</v>
      </c>
      <c r="D19" s="25" t="s">
        <v>60</v>
      </c>
      <c r="E19" s="25"/>
      <c r="F19" s="25" t="s">
        <v>13</v>
      </c>
      <c r="G19" s="23"/>
      <c r="H19" s="25" t="s">
        <v>13</v>
      </c>
      <c r="I19" s="23"/>
      <c r="J19" s="25" t="s">
        <v>13</v>
      </c>
      <c r="K19" s="23">
        <f>G19*C19</f>
        <v>0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19.899999999999999" customHeight="1">
      <c r="A20" s="23" t="s">
        <v>130</v>
      </c>
      <c r="B20" s="24" t="s">
        <v>251</v>
      </c>
      <c r="C20" s="31">
        <v>270</v>
      </c>
      <c r="D20" s="31" t="s">
        <v>211</v>
      </c>
      <c r="E20" s="32"/>
      <c r="F20" s="7" t="s">
        <v>13</v>
      </c>
      <c r="G20" s="31"/>
      <c r="H20" s="33" t="s">
        <v>13</v>
      </c>
      <c r="I20" s="31"/>
      <c r="J20" s="33" t="s">
        <v>13</v>
      </c>
      <c r="K20" s="31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17.25" customHeight="1">
      <c r="A21" s="95" t="s">
        <v>73</v>
      </c>
      <c r="B21" s="96"/>
      <c r="C21" s="96"/>
      <c r="D21" s="96"/>
      <c r="E21" s="96"/>
      <c r="F21" s="96"/>
      <c r="G21" s="96"/>
      <c r="H21" s="96"/>
      <c r="I21" s="96"/>
      <c r="J21" s="96"/>
      <c r="K21" s="97"/>
    </row>
    <row r="22" spans="1:31" ht="27.75" customHeight="1">
      <c r="A22" s="23" t="s">
        <v>137</v>
      </c>
      <c r="B22" s="24" t="s">
        <v>74</v>
      </c>
      <c r="C22" s="23">
        <v>4</v>
      </c>
      <c r="D22" s="25" t="s">
        <v>60</v>
      </c>
      <c r="E22" s="25"/>
      <c r="F22" s="25" t="s">
        <v>13</v>
      </c>
      <c r="G22" s="23"/>
      <c r="H22" s="25" t="s">
        <v>13</v>
      </c>
      <c r="I22" s="23"/>
      <c r="J22" s="25" t="s">
        <v>13</v>
      </c>
      <c r="K22" s="23">
        <f>G22*C22</f>
        <v>0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ht="27.75" customHeight="1">
      <c r="A23" s="23" t="s">
        <v>138</v>
      </c>
      <c r="B23" s="24" t="s">
        <v>75</v>
      </c>
      <c r="C23" s="23">
        <v>69</v>
      </c>
      <c r="D23" s="25" t="s">
        <v>70</v>
      </c>
      <c r="E23" s="25"/>
      <c r="F23" s="25" t="s">
        <v>13</v>
      </c>
      <c r="G23" s="23"/>
      <c r="H23" s="25" t="s">
        <v>13</v>
      </c>
      <c r="I23" s="23"/>
      <c r="J23" s="25" t="s">
        <v>13</v>
      </c>
      <c r="K23" s="23">
        <f>G23*C23</f>
        <v>0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ht="17.25" customHeight="1">
      <c r="A24" s="89" t="s">
        <v>76</v>
      </c>
      <c r="B24" s="90"/>
      <c r="C24" s="90"/>
      <c r="D24" s="90"/>
      <c r="E24" s="90"/>
      <c r="F24" s="90"/>
      <c r="G24" s="90"/>
      <c r="H24" s="90"/>
      <c r="I24" s="90"/>
      <c r="J24" s="90"/>
      <c r="K24" s="91"/>
    </row>
    <row r="25" spans="1:31" ht="27.75" customHeight="1">
      <c r="A25" s="23" t="s">
        <v>139</v>
      </c>
      <c r="B25" s="24" t="s">
        <v>77</v>
      </c>
      <c r="C25" s="23">
        <v>942</v>
      </c>
      <c r="D25" s="25" t="s">
        <v>60</v>
      </c>
      <c r="E25" s="25"/>
      <c r="F25" s="25" t="s">
        <v>13</v>
      </c>
      <c r="G25" s="23"/>
      <c r="H25" s="25" t="s">
        <v>13</v>
      </c>
      <c r="I25" s="23"/>
      <c r="J25" s="25" t="s">
        <v>13</v>
      </c>
      <c r="K25" s="23">
        <f>G25*C25</f>
        <v>0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 ht="27.75" customHeight="1">
      <c r="A26" s="23" t="s">
        <v>140</v>
      </c>
      <c r="B26" s="24" t="s">
        <v>78</v>
      </c>
      <c r="C26" s="23">
        <v>1051</v>
      </c>
      <c r="D26" s="25" t="s">
        <v>60</v>
      </c>
      <c r="E26" s="25"/>
      <c r="F26" s="25" t="s">
        <v>13</v>
      </c>
      <c r="G26" s="23"/>
      <c r="H26" s="25" t="s">
        <v>13</v>
      </c>
      <c r="I26" s="23"/>
      <c r="J26" s="25" t="s">
        <v>13</v>
      </c>
      <c r="K26" s="23">
        <f>G26*C26</f>
        <v>0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ht="27.75" customHeight="1">
      <c r="A27" s="23" t="s">
        <v>141</v>
      </c>
      <c r="B27" s="24" t="s">
        <v>79</v>
      </c>
      <c r="C27" s="23">
        <v>380</v>
      </c>
      <c r="D27" s="25" t="s">
        <v>60</v>
      </c>
      <c r="E27" s="25"/>
      <c r="F27" s="25" t="s">
        <v>13</v>
      </c>
      <c r="G27" s="23"/>
      <c r="H27" s="25" t="s">
        <v>13</v>
      </c>
      <c r="I27" s="23"/>
      <c r="J27" s="25" t="s">
        <v>13</v>
      </c>
      <c r="K27" s="23">
        <f>G27*C27</f>
        <v>0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 ht="17.25" customHeight="1">
      <c r="A28" s="89" t="s">
        <v>80</v>
      </c>
      <c r="B28" s="90"/>
      <c r="C28" s="90"/>
      <c r="D28" s="90"/>
      <c r="E28" s="90"/>
      <c r="F28" s="90"/>
      <c r="G28" s="90"/>
      <c r="H28" s="90"/>
      <c r="I28" s="90"/>
      <c r="J28" s="90"/>
      <c r="K28" s="91"/>
    </row>
    <row r="29" spans="1:31" ht="27.75" customHeight="1">
      <c r="A29" s="23" t="s">
        <v>142</v>
      </c>
      <c r="B29" s="24" t="s">
        <v>133</v>
      </c>
      <c r="C29" s="23">
        <v>1</v>
      </c>
      <c r="D29" s="25" t="s">
        <v>28</v>
      </c>
      <c r="E29" s="25"/>
      <c r="F29" s="25" t="s">
        <v>13</v>
      </c>
      <c r="G29" s="23"/>
      <c r="H29" s="25" t="s">
        <v>13</v>
      </c>
      <c r="I29" s="23"/>
      <c r="J29" s="25" t="s">
        <v>13</v>
      </c>
      <c r="K29" s="23">
        <f>G29*C29</f>
        <v>0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ht="27.75" customHeight="1">
      <c r="A30" s="23" t="s">
        <v>143</v>
      </c>
      <c r="B30" s="24" t="s">
        <v>132</v>
      </c>
      <c r="C30" s="23">
        <v>1</v>
      </c>
      <c r="D30" s="25" t="s">
        <v>28</v>
      </c>
      <c r="E30" s="25"/>
      <c r="F30" s="25" t="s">
        <v>13</v>
      </c>
      <c r="G30" s="23"/>
      <c r="H30" s="25" t="s">
        <v>13</v>
      </c>
      <c r="I30" s="23"/>
      <c r="J30" s="25" t="s">
        <v>13</v>
      </c>
      <c r="K30" s="23">
        <f>G30*C30</f>
        <v>0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27.75" customHeight="1">
      <c r="A31" s="23" t="s">
        <v>144</v>
      </c>
      <c r="B31" s="24" t="s">
        <v>81</v>
      </c>
      <c r="C31" s="23">
        <v>1</v>
      </c>
      <c r="D31" s="25" t="s">
        <v>28</v>
      </c>
      <c r="E31" s="25"/>
      <c r="F31" s="25" t="s">
        <v>13</v>
      </c>
      <c r="G31" s="23"/>
      <c r="H31" s="25" t="s">
        <v>13</v>
      </c>
      <c r="I31" s="23"/>
      <c r="J31" s="25" t="s">
        <v>13</v>
      </c>
      <c r="K31" s="23">
        <f>G31*C31</f>
        <v>0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ht="27.75" customHeight="1">
      <c r="A32" s="23" t="s">
        <v>145</v>
      </c>
      <c r="B32" s="24" t="s">
        <v>82</v>
      </c>
      <c r="C32" s="23">
        <v>1</v>
      </c>
      <c r="D32" s="25" t="s">
        <v>28</v>
      </c>
      <c r="E32" s="25"/>
      <c r="F32" s="25" t="s">
        <v>13</v>
      </c>
      <c r="G32" s="23"/>
      <c r="H32" s="25" t="s">
        <v>13</v>
      </c>
      <c r="I32" s="23"/>
      <c r="J32" s="25" t="s">
        <v>13</v>
      </c>
      <c r="K32" s="23">
        <f>G32*C32</f>
        <v>0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11" ht="20.25" customHeight="1">
      <c r="A33" s="89" t="s">
        <v>212</v>
      </c>
      <c r="B33" s="90"/>
      <c r="C33" s="90"/>
      <c r="D33" s="90"/>
      <c r="E33" s="90"/>
      <c r="F33" s="90"/>
      <c r="G33" s="90"/>
      <c r="H33" s="90"/>
      <c r="I33" s="90"/>
      <c r="J33" s="90"/>
      <c r="K33" s="91"/>
    </row>
    <row r="34" spans="1:11" ht="24.6" customHeight="1">
      <c r="A34" s="23" t="s">
        <v>146</v>
      </c>
      <c r="B34" s="24" t="s">
        <v>83</v>
      </c>
      <c r="C34" s="23">
        <v>1</v>
      </c>
      <c r="D34" s="25" t="s">
        <v>28</v>
      </c>
      <c r="E34" s="25"/>
      <c r="F34" s="25" t="s">
        <v>13</v>
      </c>
      <c r="G34" s="23"/>
      <c r="H34" s="25" t="s">
        <v>13</v>
      </c>
      <c r="I34" s="23">
        <f>K34*E34</f>
        <v>0</v>
      </c>
      <c r="J34" s="25" t="s">
        <v>13</v>
      </c>
      <c r="K34" s="23">
        <f t="shared" ref="K34:K45" si="3">G34*C34</f>
        <v>0</v>
      </c>
    </row>
    <row r="35" spans="1:11" ht="26.1" customHeight="1">
      <c r="A35" s="23" t="s">
        <v>147</v>
      </c>
      <c r="B35" s="24" t="s">
        <v>213</v>
      </c>
      <c r="C35" s="23">
        <v>1</v>
      </c>
      <c r="D35" s="25" t="s">
        <v>28</v>
      </c>
      <c r="E35" s="25"/>
      <c r="F35" s="25" t="s">
        <v>13</v>
      </c>
      <c r="G35" s="23"/>
      <c r="H35" s="25" t="s">
        <v>13</v>
      </c>
      <c r="I35" s="23">
        <f>K35*E35</f>
        <v>0</v>
      </c>
      <c r="J35" s="25" t="s">
        <v>13</v>
      </c>
      <c r="K35" s="23">
        <f t="shared" si="3"/>
        <v>0</v>
      </c>
    </row>
    <row r="36" spans="1:11" ht="27.75" customHeight="1">
      <c r="A36" s="23" t="s">
        <v>237</v>
      </c>
      <c r="B36" s="24" t="s">
        <v>215</v>
      </c>
      <c r="C36" s="23">
        <v>366</v>
      </c>
      <c r="D36" s="25" t="s">
        <v>84</v>
      </c>
      <c r="E36" s="25"/>
      <c r="F36" s="25" t="s">
        <v>13</v>
      </c>
      <c r="G36" s="23"/>
      <c r="H36" s="25" t="s">
        <v>13</v>
      </c>
      <c r="I36" s="23">
        <f>K36*E36</f>
        <v>0</v>
      </c>
      <c r="J36" s="25" t="s">
        <v>13</v>
      </c>
      <c r="K36" s="23">
        <f t="shared" si="3"/>
        <v>0</v>
      </c>
    </row>
    <row r="37" spans="1:11" ht="27.75" customHeight="1">
      <c r="A37" s="23" t="s">
        <v>238</v>
      </c>
      <c r="B37" s="24" t="s">
        <v>214</v>
      </c>
      <c r="C37" s="23">
        <v>4</v>
      </c>
      <c r="D37" s="25" t="s">
        <v>84</v>
      </c>
      <c r="E37" s="25"/>
      <c r="F37" s="25" t="s">
        <v>13</v>
      </c>
      <c r="G37" s="23"/>
      <c r="H37" s="25" t="s">
        <v>13</v>
      </c>
      <c r="I37" s="23"/>
      <c r="J37" s="25" t="s">
        <v>13</v>
      </c>
      <c r="K37" s="23">
        <f>G37*C37</f>
        <v>0</v>
      </c>
    </row>
    <row r="38" spans="1:11" ht="27.75" customHeight="1">
      <c r="A38" s="23" t="s">
        <v>239</v>
      </c>
      <c r="B38" s="24" t="s">
        <v>216</v>
      </c>
      <c r="C38" s="23">
        <v>1</v>
      </c>
      <c r="D38" s="25" t="s">
        <v>28</v>
      </c>
      <c r="E38" s="25"/>
      <c r="F38" s="25" t="s">
        <v>13</v>
      </c>
      <c r="G38" s="23"/>
      <c r="H38" s="25" t="s">
        <v>13</v>
      </c>
      <c r="I38" s="23"/>
      <c r="J38" s="25" t="s">
        <v>13</v>
      </c>
      <c r="K38" s="23">
        <f t="shared" si="3"/>
        <v>0</v>
      </c>
    </row>
    <row r="39" spans="1:11" ht="20.25" customHeight="1">
      <c r="A39" s="23" t="s">
        <v>240</v>
      </c>
      <c r="B39" s="24" t="s">
        <v>217</v>
      </c>
      <c r="C39" s="23">
        <v>32</v>
      </c>
      <c r="D39" s="25" t="s">
        <v>84</v>
      </c>
      <c r="E39" s="25"/>
      <c r="F39" s="25" t="s">
        <v>13</v>
      </c>
      <c r="G39" s="23"/>
      <c r="H39" s="25" t="s">
        <v>13</v>
      </c>
      <c r="I39" s="23"/>
      <c r="J39" s="25" t="s">
        <v>13</v>
      </c>
      <c r="K39" s="23">
        <f t="shared" si="3"/>
        <v>0</v>
      </c>
    </row>
    <row r="40" spans="1:11" ht="27.75" customHeight="1">
      <c r="A40" s="23" t="s">
        <v>241</v>
      </c>
      <c r="B40" s="24" t="s">
        <v>218</v>
      </c>
      <c r="C40" s="23">
        <v>1</v>
      </c>
      <c r="D40" s="25" t="s">
        <v>28</v>
      </c>
      <c r="E40" s="25"/>
      <c r="F40" s="25" t="s">
        <v>13</v>
      </c>
      <c r="G40" s="23"/>
      <c r="H40" s="25" t="s">
        <v>13</v>
      </c>
      <c r="I40" s="23"/>
      <c r="J40" s="25" t="s">
        <v>13</v>
      </c>
      <c r="K40" s="23">
        <f t="shared" si="3"/>
        <v>0</v>
      </c>
    </row>
    <row r="41" spans="1:11" ht="27.75" customHeight="1">
      <c r="A41" s="23" t="s">
        <v>242</v>
      </c>
      <c r="B41" s="24" t="s">
        <v>219</v>
      </c>
      <c r="C41" s="23">
        <v>114</v>
      </c>
      <c r="D41" s="25" t="s">
        <v>84</v>
      </c>
      <c r="E41" s="25"/>
      <c r="F41" s="25" t="s">
        <v>13</v>
      </c>
      <c r="G41" s="23"/>
      <c r="H41" s="25" t="s">
        <v>13</v>
      </c>
      <c r="I41" s="23"/>
      <c r="J41" s="25" t="s">
        <v>13</v>
      </c>
      <c r="K41" s="23">
        <f t="shared" si="3"/>
        <v>0</v>
      </c>
    </row>
    <row r="42" spans="1:11" ht="27.75" customHeight="1">
      <c r="A42" s="23" t="s">
        <v>243</v>
      </c>
      <c r="B42" s="24" t="s">
        <v>220</v>
      </c>
      <c r="C42" s="23">
        <v>1</v>
      </c>
      <c r="D42" s="25" t="s">
        <v>28</v>
      </c>
      <c r="E42" s="25"/>
      <c r="F42" s="25" t="s">
        <v>13</v>
      </c>
      <c r="G42" s="23"/>
      <c r="H42" s="25" t="s">
        <v>13</v>
      </c>
      <c r="I42" s="23"/>
      <c r="J42" s="25" t="s">
        <v>13</v>
      </c>
      <c r="K42" s="23">
        <f t="shared" si="3"/>
        <v>0</v>
      </c>
    </row>
    <row r="43" spans="1:11" ht="27.75" customHeight="1">
      <c r="A43" s="23" t="s">
        <v>148</v>
      </c>
      <c r="B43" s="24" t="s">
        <v>221</v>
      </c>
      <c r="C43" s="23">
        <v>1</v>
      </c>
      <c r="D43" s="25" t="s">
        <v>28</v>
      </c>
      <c r="E43" s="25"/>
      <c r="F43" s="25" t="s">
        <v>13</v>
      </c>
      <c r="G43" s="23"/>
      <c r="H43" s="25" t="s">
        <v>13</v>
      </c>
      <c r="I43" s="23"/>
      <c r="J43" s="25" t="s">
        <v>13</v>
      </c>
      <c r="K43" s="23">
        <f t="shared" si="3"/>
        <v>0</v>
      </c>
    </row>
    <row r="44" spans="1:11" ht="27.75" customHeight="1">
      <c r="A44" s="23" t="s">
        <v>149</v>
      </c>
      <c r="B44" s="24" t="s">
        <v>222</v>
      </c>
      <c r="C44" s="23">
        <v>1</v>
      </c>
      <c r="D44" s="25" t="s">
        <v>84</v>
      </c>
      <c r="E44" s="25"/>
      <c r="F44" s="25" t="s">
        <v>13</v>
      </c>
      <c r="G44" s="23"/>
      <c r="H44" s="25" t="s">
        <v>13</v>
      </c>
      <c r="I44" s="23"/>
      <c r="J44" s="25" t="s">
        <v>13</v>
      </c>
      <c r="K44" s="23">
        <f t="shared" si="3"/>
        <v>0</v>
      </c>
    </row>
    <row r="45" spans="1:11" ht="27.75" customHeight="1">
      <c r="A45" s="23" t="s">
        <v>150</v>
      </c>
      <c r="B45" s="24" t="s">
        <v>223</v>
      </c>
      <c r="C45" s="23">
        <v>130</v>
      </c>
      <c r="D45" s="25" t="s">
        <v>84</v>
      </c>
      <c r="E45" s="25"/>
      <c r="F45" s="25" t="s">
        <v>13</v>
      </c>
      <c r="G45" s="23"/>
      <c r="H45" s="25" t="s">
        <v>13</v>
      </c>
      <c r="I45" s="23"/>
      <c r="J45" s="25" t="s">
        <v>13</v>
      </c>
      <c r="K45" s="23">
        <f t="shared" si="3"/>
        <v>0</v>
      </c>
    </row>
    <row r="46" spans="1:11" ht="20.25" customHeight="1">
      <c r="A46" s="95" t="s">
        <v>85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</row>
    <row r="47" spans="1:11" ht="27.75" customHeight="1">
      <c r="A47" s="23" t="s">
        <v>151</v>
      </c>
      <c r="B47" s="24" t="s">
        <v>160</v>
      </c>
      <c r="C47" s="23">
        <v>37</v>
      </c>
      <c r="D47" s="25" t="s">
        <v>84</v>
      </c>
      <c r="E47" s="25"/>
      <c r="F47" s="25" t="s">
        <v>13</v>
      </c>
      <c r="G47" s="23"/>
      <c r="H47" s="25" t="s">
        <v>13</v>
      </c>
      <c r="I47" s="23"/>
      <c r="J47" s="25" t="s">
        <v>13</v>
      </c>
      <c r="K47" s="23">
        <f t="shared" ref="K47:K56" si="4">G47*C47</f>
        <v>0</v>
      </c>
    </row>
    <row r="48" spans="1:11" ht="27.75" customHeight="1">
      <c r="A48" s="23" t="s">
        <v>152</v>
      </c>
      <c r="B48" s="24" t="s">
        <v>161</v>
      </c>
      <c r="C48" s="23">
        <v>110</v>
      </c>
      <c r="D48" s="25" t="s">
        <v>84</v>
      </c>
      <c r="E48" s="25"/>
      <c r="F48" s="25" t="s">
        <v>13</v>
      </c>
      <c r="G48" s="23"/>
      <c r="H48" s="25" t="s">
        <v>13</v>
      </c>
      <c r="I48" s="23"/>
      <c r="J48" s="25" t="s">
        <v>13</v>
      </c>
      <c r="K48" s="23">
        <f t="shared" si="4"/>
        <v>0</v>
      </c>
    </row>
    <row r="49" spans="1:11" ht="27.75" customHeight="1">
      <c r="A49" s="23" t="s">
        <v>153</v>
      </c>
      <c r="B49" s="24" t="s">
        <v>162</v>
      </c>
      <c r="C49" s="23">
        <v>11</v>
      </c>
      <c r="D49" s="25" t="s">
        <v>84</v>
      </c>
      <c r="E49" s="25"/>
      <c r="F49" s="25" t="s">
        <v>13</v>
      </c>
      <c r="G49" s="23"/>
      <c r="H49" s="25" t="s">
        <v>13</v>
      </c>
      <c r="I49" s="23"/>
      <c r="J49" s="25" t="s">
        <v>13</v>
      </c>
      <c r="K49" s="23">
        <f t="shared" si="4"/>
        <v>0</v>
      </c>
    </row>
    <row r="50" spans="1:11" ht="27.75" customHeight="1">
      <c r="A50" s="23" t="s">
        <v>154</v>
      </c>
      <c r="B50" s="24" t="s">
        <v>163</v>
      </c>
      <c r="C50" s="23">
        <v>19</v>
      </c>
      <c r="D50" s="25" t="s">
        <v>84</v>
      </c>
      <c r="E50" s="25"/>
      <c r="F50" s="25" t="s">
        <v>13</v>
      </c>
      <c r="G50" s="23"/>
      <c r="H50" s="25" t="s">
        <v>13</v>
      </c>
      <c r="I50" s="23"/>
      <c r="J50" s="25" t="s">
        <v>13</v>
      </c>
      <c r="K50" s="23">
        <f t="shared" si="4"/>
        <v>0</v>
      </c>
    </row>
    <row r="51" spans="1:11" ht="27.75" customHeight="1">
      <c r="A51" s="23" t="s">
        <v>155</v>
      </c>
      <c r="B51" s="24" t="s">
        <v>164</v>
      </c>
      <c r="C51" s="23">
        <v>16</v>
      </c>
      <c r="D51" s="25" t="s">
        <v>84</v>
      </c>
      <c r="E51" s="25"/>
      <c r="F51" s="25" t="s">
        <v>13</v>
      </c>
      <c r="G51" s="23"/>
      <c r="H51" s="25" t="s">
        <v>13</v>
      </c>
      <c r="I51" s="23"/>
      <c r="J51" s="25" t="s">
        <v>13</v>
      </c>
      <c r="K51" s="23">
        <f t="shared" si="4"/>
        <v>0</v>
      </c>
    </row>
    <row r="52" spans="1:11" ht="27.75" customHeight="1">
      <c r="A52" s="23" t="s">
        <v>156</v>
      </c>
      <c r="B52" s="24" t="s">
        <v>165</v>
      </c>
      <c r="C52" s="23">
        <v>8</v>
      </c>
      <c r="D52" s="25" t="s">
        <v>84</v>
      </c>
      <c r="E52" s="25"/>
      <c r="F52" s="25" t="s">
        <v>13</v>
      </c>
      <c r="G52" s="23"/>
      <c r="H52" s="25" t="s">
        <v>13</v>
      </c>
      <c r="I52" s="23"/>
      <c r="J52" s="25" t="s">
        <v>13</v>
      </c>
      <c r="K52" s="23">
        <f t="shared" si="4"/>
        <v>0</v>
      </c>
    </row>
    <row r="53" spans="1:11" ht="27.75" customHeight="1">
      <c r="A53" s="23" t="s">
        <v>157</v>
      </c>
      <c r="B53" s="24" t="s">
        <v>166</v>
      </c>
      <c r="C53" s="23">
        <v>30</v>
      </c>
      <c r="D53" s="25" t="s">
        <v>84</v>
      </c>
      <c r="E53" s="25"/>
      <c r="F53" s="25" t="s">
        <v>13</v>
      </c>
      <c r="G53" s="23"/>
      <c r="H53" s="25" t="s">
        <v>13</v>
      </c>
      <c r="I53" s="23"/>
      <c r="J53" s="25" t="s">
        <v>13</v>
      </c>
      <c r="K53" s="23">
        <f t="shared" si="4"/>
        <v>0</v>
      </c>
    </row>
    <row r="54" spans="1:11" ht="27.75" customHeight="1">
      <c r="A54" s="23" t="s">
        <v>158</v>
      </c>
      <c r="B54" s="24" t="s">
        <v>167</v>
      </c>
      <c r="C54" s="23">
        <v>6</v>
      </c>
      <c r="D54" s="25" t="s">
        <v>84</v>
      </c>
      <c r="E54" s="25"/>
      <c r="F54" s="25" t="s">
        <v>13</v>
      </c>
      <c r="G54" s="23"/>
      <c r="H54" s="25" t="s">
        <v>13</v>
      </c>
      <c r="I54" s="23"/>
      <c r="J54" s="25" t="s">
        <v>13</v>
      </c>
      <c r="K54" s="23">
        <f t="shared" si="4"/>
        <v>0</v>
      </c>
    </row>
    <row r="55" spans="1:11" ht="27.75" customHeight="1">
      <c r="A55" s="23" t="s">
        <v>159</v>
      </c>
      <c r="B55" s="24" t="s">
        <v>224</v>
      </c>
      <c r="C55" s="23">
        <v>2</v>
      </c>
      <c r="D55" s="25" t="s">
        <v>84</v>
      </c>
      <c r="E55" s="25"/>
      <c r="F55" s="25" t="s">
        <v>13</v>
      </c>
      <c r="G55" s="23"/>
      <c r="H55" s="25" t="s">
        <v>13</v>
      </c>
      <c r="I55" s="23"/>
      <c r="J55" s="25" t="s">
        <v>13</v>
      </c>
      <c r="K55" s="23">
        <f t="shared" si="4"/>
        <v>0</v>
      </c>
    </row>
    <row r="56" spans="1:11" ht="27.75" customHeight="1">
      <c r="A56" s="23" t="s">
        <v>170</v>
      </c>
      <c r="B56" s="24" t="s">
        <v>168</v>
      </c>
      <c r="C56" s="23">
        <v>6</v>
      </c>
      <c r="D56" s="25" t="s">
        <v>84</v>
      </c>
      <c r="E56" s="25"/>
      <c r="F56" s="25" t="s">
        <v>13</v>
      </c>
      <c r="G56" s="23"/>
      <c r="H56" s="25" t="s">
        <v>13</v>
      </c>
      <c r="I56" s="23"/>
      <c r="J56" s="25" t="s">
        <v>13</v>
      </c>
      <c r="K56" s="23">
        <f t="shared" si="4"/>
        <v>0</v>
      </c>
    </row>
    <row r="57" spans="1:11" ht="27.75" customHeight="1">
      <c r="A57" s="23" t="s">
        <v>171</v>
      </c>
      <c r="B57" s="24" t="s">
        <v>169</v>
      </c>
      <c r="C57" s="23">
        <v>6</v>
      </c>
      <c r="D57" s="25" t="s">
        <v>84</v>
      </c>
      <c r="E57" s="25"/>
      <c r="F57" s="25" t="s">
        <v>29</v>
      </c>
      <c r="G57" s="23"/>
      <c r="H57" s="25" t="s">
        <v>13</v>
      </c>
      <c r="I57" s="23"/>
      <c r="J57" s="25" t="s">
        <v>13</v>
      </c>
      <c r="K57" s="23">
        <f t="shared" ref="K57:K59" si="5">G57*C57</f>
        <v>0</v>
      </c>
    </row>
    <row r="58" spans="1:11" ht="27.75" customHeight="1">
      <c r="A58" s="23" t="s">
        <v>172</v>
      </c>
      <c r="B58" s="24" t="s">
        <v>225</v>
      </c>
      <c r="C58" s="31">
        <v>25</v>
      </c>
      <c r="D58" s="31" t="s">
        <v>84</v>
      </c>
      <c r="E58" s="32"/>
      <c r="F58" s="7" t="s">
        <v>13</v>
      </c>
      <c r="G58" s="34"/>
      <c r="H58" s="33" t="s">
        <v>13</v>
      </c>
      <c r="I58" s="31">
        <f>K58*E58</f>
        <v>0</v>
      </c>
      <c r="J58" s="33" t="s">
        <v>13</v>
      </c>
      <c r="K58" s="31">
        <f t="shared" si="5"/>
        <v>0</v>
      </c>
    </row>
    <row r="59" spans="1:11" ht="27.75" customHeight="1">
      <c r="A59" s="23" t="s">
        <v>173</v>
      </c>
      <c r="B59" s="24" t="s">
        <v>226</v>
      </c>
      <c r="C59" s="23">
        <v>1</v>
      </c>
      <c r="D59" s="25" t="s">
        <v>28</v>
      </c>
      <c r="E59" s="25"/>
      <c r="F59" s="25" t="s">
        <v>29</v>
      </c>
      <c r="G59" s="23"/>
      <c r="H59" s="25" t="s">
        <v>13</v>
      </c>
      <c r="I59" s="23"/>
      <c r="J59" s="25" t="s">
        <v>13</v>
      </c>
      <c r="K59" s="23">
        <f t="shared" si="5"/>
        <v>0</v>
      </c>
    </row>
    <row r="60" spans="1:11" ht="20.25" customHeight="1">
      <c r="A60" s="89" t="s">
        <v>87</v>
      </c>
      <c r="B60" s="90"/>
      <c r="C60" s="90"/>
      <c r="D60" s="90"/>
      <c r="E60" s="90"/>
      <c r="F60" s="90"/>
      <c r="G60" s="90"/>
      <c r="H60" s="90"/>
      <c r="I60" s="90"/>
      <c r="J60" s="90"/>
      <c r="K60" s="91"/>
    </row>
    <row r="61" spans="1:11" ht="20.25" customHeight="1">
      <c r="A61" s="98" t="s">
        <v>88</v>
      </c>
      <c r="B61" s="99"/>
      <c r="C61" s="99"/>
      <c r="D61" s="99"/>
      <c r="E61" s="99"/>
      <c r="F61" s="99"/>
      <c r="G61" s="99"/>
      <c r="H61" s="99"/>
      <c r="I61" s="99"/>
      <c r="J61" s="99"/>
      <c r="K61" s="100"/>
    </row>
    <row r="62" spans="1:11" ht="27.75" customHeight="1">
      <c r="A62" s="23" t="s">
        <v>174</v>
      </c>
      <c r="B62" s="24" t="s">
        <v>89</v>
      </c>
      <c r="C62" s="23">
        <v>5</v>
      </c>
      <c r="D62" s="25" t="s">
        <v>84</v>
      </c>
      <c r="E62" s="25"/>
      <c r="F62" s="25" t="s">
        <v>29</v>
      </c>
      <c r="G62" s="23"/>
      <c r="H62" s="25" t="s">
        <v>13</v>
      </c>
      <c r="I62" s="23"/>
      <c r="J62" s="25" t="s">
        <v>13</v>
      </c>
      <c r="K62" s="23">
        <f t="shared" ref="K62:K71" si="6">G62*C62</f>
        <v>0</v>
      </c>
    </row>
    <row r="63" spans="1:11" ht="27.75" customHeight="1">
      <c r="A63" s="23" t="s">
        <v>175</v>
      </c>
      <c r="B63" s="24" t="s">
        <v>90</v>
      </c>
      <c r="C63" s="23">
        <v>4</v>
      </c>
      <c r="D63" s="25" t="s">
        <v>84</v>
      </c>
      <c r="E63" s="25"/>
      <c r="F63" s="25" t="s">
        <v>29</v>
      </c>
      <c r="G63" s="23"/>
      <c r="H63" s="25" t="s">
        <v>13</v>
      </c>
      <c r="I63" s="23"/>
      <c r="J63" s="25" t="s">
        <v>13</v>
      </c>
      <c r="K63" s="23">
        <f t="shared" si="6"/>
        <v>0</v>
      </c>
    </row>
    <row r="64" spans="1:11" ht="27.75" customHeight="1">
      <c r="A64" s="23" t="s">
        <v>176</v>
      </c>
      <c r="B64" s="24" t="s">
        <v>91</v>
      </c>
      <c r="C64" s="23">
        <v>4</v>
      </c>
      <c r="D64" s="25" t="s">
        <v>84</v>
      </c>
      <c r="E64" s="25"/>
      <c r="F64" s="25" t="s">
        <v>29</v>
      </c>
      <c r="G64" s="23"/>
      <c r="H64" s="25" t="s">
        <v>13</v>
      </c>
      <c r="I64" s="23"/>
      <c r="J64" s="25" t="s">
        <v>13</v>
      </c>
      <c r="K64" s="23">
        <f t="shared" si="6"/>
        <v>0</v>
      </c>
    </row>
    <row r="65" spans="1:11" ht="27.75" customHeight="1">
      <c r="A65" s="23" t="s">
        <v>177</v>
      </c>
      <c r="B65" s="24" t="s">
        <v>92</v>
      </c>
      <c r="C65" s="23">
        <v>9</v>
      </c>
      <c r="D65" s="25" t="s">
        <v>84</v>
      </c>
      <c r="E65" s="25"/>
      <c r="F65" s="25" t="s">
        <v>29</v>
      </c>
      <c r="G65" s="23"/>
      <c r="H65" s="25" t="s">
        <v>13</v>
      </c>
      <c r="I65" s="23"/>
      <c r="J65" s="25" t="s">
        <v>13</v>
      </c>
      <c r="K65" s="23">
        <f t="shared" si="6"/>
        <v>0</v>
      </c>
    </row>
    <row r="66" spans="1:11" ht="27.75" customHeight="1">
      <c r="A66" s="23" t="s">
        <v>178</v>
      </c>
      <c r="B66" s="24" t="s">
        <v>93</v>
      </c>
      <c r="C66" s="23">
        <v>8</v>
      </c>
      <c r="D66" s="25" t="s">
        <v>84</v>
      </c>
      <c r="E66" s="25"/>
      <c r="F66" s="25" t="s">
        <v>29</v>
      </c>
      <c r="G66" s="23"/>
      <c r="H66" s="25" t="s">
        <v>13</v>
      </c>
      <c r="I66" s="23"/>
      <c r="J66" s="25" t="s">
        <v>13</v>
      </c>
      <c r="K66" s="23">
        <f t="shared" si="6"/>
        <v>0</v>
      </c>
    </row>
    <row r="67" spans="1:11" ht="27.75" customHeight="1">
      <c r="A67" s="23" t="s">
        <v>179</v>
      </c>
      <c r="B67" s="24" t="s">
        <v>94</v>
      </c>
      <c r="C67" s="23">
        <v>1</v>
      </c>
      <c r="D67" s="25" t="s">
        <v>84</v>
      </c>
      <c r="E67" s="25"/>
      <c r="F67" s="25" t="s">
        <v>29</v>
      </c>
      <c r="G67" s="23"/>
      <c r="H67" s="25" t="s">
        <v>13</v>
      </c>
      <c r="I67" s="23"/>
      <c r="J67" s="25" t="s">
        <v>13</v>
      </c>
      <c r="K67" s="23">
        <f t="shared" si="6"/>
        <v>0</v>
      </c>
    </row>
    <row r="68" spans="1:11" ht="27.75" customHeight="1">
      <c r="A68" s="23" t="s">
        <v>180</v>
      </c>
      <c r="B68" s="24" t="s">
        <v>95</v>
      </c>
      <c r="C68" s="23">
        <v>1</v>
      </c>
      <c r="D68" s="25" t="s">
        <v>84</v>
      </c>
      <c r="E68" s="25"/>
      <c r="F68" s="25" t="s">
        <v>29</v>
      </c>
      <c r="G68" s="23"/>
      <c r="H68" s="25" t="s">
        <v>13</v>
      </c>
      <c r="I68" s="23"/>
      <c r="J68" s="25" t="s">
        <v>13</v>
      </c>
      <c r="K68" s="23">
        <f t="shared" si="6"/>
        <v>0</v>
      </c>
    </row>
    <row r="69" spans="1:11" ht="27.75" customHeight="1">
      <c r="A69" s="23" t="s">
        <v>181</v>
      </c>
      <c r="B69" s="24" t="s">
        <v>96</v>
      </c>
      <c r="C69" s="23">
        <v>2</v>
      </c>
      <c r="D69" s="25" t="s">
        <v>84</v>
      </c>
      <c r="E69" s="25"/>
      <c r="F69" s="25" t="s">
        <v>29</v>
      </c>
      <c r="G69" s="23"/>
      <c r="H69" s="25" t="s">
        <v>13</v>
      </c>
      <c r="I69" s="23"/>
      <c r="J69" s="25" t="s">
        <v>13</v>
      </c>
      <c r="K69" s="23">
        <f t="shared" si="6"/>
        <v>0</v>
      </c>
    </row>
    <row r="70" spans="1:11" ht="27.75" customHeight="1">
      <c r="A70" s="23" t="s">
        <v>182</v>
      </c>
      <c r="B70" s="24" t="s">
        <v>97</v>
      </c>
      <c r="C70" s="23">
        <v>2</v>
      </c>
      <c r="D70" s="25" t="s">
        <v>84</v>
      </c>
      <c r="E70" s="25"/>
      <c r="F70" s="25" t="s">
        <v>29</v>
      </c>
      <c r="G70" s="23"/>
      <c r="H70" s="25" t="s">
        <v>13</v>
      </c>
      <c r="I70" s="23"/>
      <c r="J70" s="25" t="s">
        <v>13</v>
      </c>
      <c r="K70" s="23">
        <f t="shared" si="6"/>
        <v>0</v>
      </c>
    </row>
    <row r="71" spans="1:11" ht="27.75" customHeight="1">
      <c r="A71" s="23" t="s">
        <v>183</v>
      </c>
      <c r="B71" s="24" t="s">
        <v>98</v>
      </c>
      <c r="C71" s="23">
        <v>2</v>
      </c>
      <c r="D71" s="25" t="s">
        <v>84</v>
      </c>
      <c r="E71" s="25"/>
      <c r="F71" s="25" t="s">
        <v>29</v>
      </c>
      <c r="G71" s="23"/>
      <c r="H71" s="25" t="s">
        <v>13</v>
      </c>
      <c r="I71" s="23"/>
      <c r="J71" s="25" t="s">
        <v>13</v>
      </c>
      <c r="K71" s="23">
        <f t="shared" si="6"/>
        <v>0</v>
      </c>
    </row>
    <row r="72" spans="1:11" ht="20.25" customHeight="1">
      <c r="A72" s="101" t="s">
        <v>99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</row>
    <row r="73" spans="1:11" ht="27.75" customHeight="1">
      <c r="A73" s="23" t="s">
        <v>184</v>
      </c>
      <c r="B73" s="24" t="s">
        <v>100</v>
      </c>
      <c r="C73" s="23">
        <v>1</v>
      </c>
      <c r="D73" s="25" t="s">
        <v>84</v>
      </c>
      <c r="E73" s="25"/>
      <c r="F73" s="25" t="s">
        <v>13</v>
      </c>
      <c r="G73" s="23"/>
      <c r="H73" s="25" t="s">
        <v>13</v>
      </c>
      <c r="I73" s="23"/>
      <c r="J73" s="25" t="s">
        <v>13</v>
      </c>
      <c r="K73" s="23">
        <f t="shared" ref="K73:K86" si="7">G73*C73</f>
        <v>0</v>
      </c>
    </row>
    <row r="74" spans="1:11" ht="27.75" customHeight="1">
      <c r="A74" s="23" t="s">
        <v>185</v>
      </c>
      <c r="B74" s="24" t="s">
        <v>101</v>
      </c>
      <c r="C74" s="23">
        <v>3</v>
      </c>
      <c r="D74" s="25" t="s">
        <v>84</v>
      </c>
      <c r="E74" s="25"/>
      <c r="F74" s="25" t="s">
        <v>29</v>
      </c>
      <c r="G74" s="23"/>
      <c r="H74" s="25" t="s">
        <v>13</v>
      </c>
      <c r="I74" s="23"/>
      <c r="J74" s="25" t="s">
        <v>13</v>
      </c>
      <c r="K74" s="23">
        <f t="shared" si="7"/>
        <v>0</v>
      </c>
    </row>
    <row r="75" spans="1:11" ht="27.75" customHeight="1">
      <c r="A75" s="23" t="s">
        <v>186</v>
      </c>
      <c r="B75" s="24" t="s">
        <v>102</v>
      </c>
      <c r="C75" s="23">
        <v>1</v>
      </c>
      <c r="D75" s="25" t="s">
        <v>84</v>
      </c>
      <c r="E75" s="25"/>
      <c r="F75" s="25" t="s">
        <v>29</v>
      </c>
      <c r="G75" s="23"/>
      <c r="H75" s="25" t="s">
        <v>13</v>
      </c>
      <c r="I75" s="23"/>
      <c r="J75" s="25" t="s">
        <v>13</v>
      </c>
      <c r="K75" s="23">
        <f t="shared" si="7"/>
        <v>0</v>
      </c>
    </row>
    <row r="76" spans="1:11" ht="27.75" customHeight="1">
      <c r="A76" s="23" t="s">
        <v>187</v>
      </c>
      <c r="B76" s="24" t="s">
        <v>103</v>
      </c>
      <c r="C76" s="23">
        <v>1</v>
      </c>
      <c r="D76" s="25" t="s">
        <v>84</v>
      </c>
      <c r="E76" s="25"/>
      <c r="F76" s="25" t="s">
        <v>13</v>
      </c>
      <c r="G76" s="23"/>
      <c r="H76" s="25" t="s">
        <v>13</v>
      </c>
      <c r="I76" s="23"/>
      <c r="J76" s="25" t="s">
        <v>13</v>
      </c>
      <c r="K76" s="23">
        <f t="shared" si="7"/>
        <v>0</v>
      </c>
    </row>
    <row r="77" spans="1:11" ht="27.75" customHeight="1">
      <c r="A77" s="23" t="s">
        <v>188</v>
      </c>
      <c r="B77" s="24" t="s">
        <v>104</v>
      </c>
      <c r="C77" s="23">
        <v>2</v>
      </c>
      <c r="D77" s="25" t="s">
        <v>84</v>
      </c>
      <c r="E77" s="25"/>
      <c r="F77" s="25" t="s">
        <v>13</v>
      </c>
      <c r="G77" s="23"/>
      <c r="H77" s="25" t="s">
        <v>13</v>
      </c>
      <c r="I77" s="23"/>
      <c r="J77" s="25" t="s">
        <v>13</v>
      </c>
      <c r="K77" s="23">
        <f t="shared" si="7"/>
        <v>0</v>
      </c>
    </row>
    <row r="78" spans="1:11" ht="27.75" customHeight="1">
      <c r="A78" s="23" t="s">
        <v>189</v>
      </c>
      <c r="B78" s="24" t="s">
        <v>105</v>
      </c>
      <c r="C78" s="23">
        <v>1</v>
      </c>
      <c r="D78" s="25" t="s">
        <v>84</v>
      </c>
      <c r="E78" s="25"/>
      <c r="F78" s="25" t="s">
        <v>13</v>
      </c>
      <c r="G78" s="23"/>
      <c r="H78" s="25" t="s">
        <v>13</v>
      </c>
      <c r="I78" s="23"/>
      <c r="J78" s="25" t="s">
        <v>13</v>
      </c>
      <c r="K78" s="23">
        <f t="shared" si="7"/>
        <v>0</v>
      </c>
    </row>
    <row r="79" spans="1:11" ht="27.75" customHeight="1">
      <c r="A79" s="23" t="s">
        <v>190</v>
      </c>
      <c r="B79" s="24" t="s">
        <v>106</v>
      </c>
      <c r="C79" s="23">
        <v>1</v>
      </c>
      <c r="D79" s="25" t="s">
        <v>84</v>
      </c>
      <c r="E79" s="25"/>
      <c r="F79" s="25" t="s">
        <v>13</v>
      </c>
      <c r="G79" s="23"/>
      <c r="H79" s="25" t="s">
        <v>13</v>
      </c>
      <c r="I79" s="23"/>
      <c r="J79" s="25" t="s">
        <v>13</v>
      </c>
      <c r="K79" s="23">
        <f t="shared" si="7"/>
        <v>0</v>
      </c>
    </row>
    <row r="80" spans="1:11" ht="27.75" customHeight="1">
      <c r="A80" s="23" t="s">
        <v>191</v>
      </c>
      <c r="B80" s="24" t="s">
        <v>107</v>
      </c>
      <c r="C80" s="23">
        <v>1</v>
      </c>
      <c r="D80" s="25" t="s">
        <v>84</v>
      </c>
      <c r="E80" s="25"/>
      <c r="F80" s="25" t="s">
        <v>13</v>
      </c>
      <c r="G80" s="23"/>
      <c r="H80" s="25" t="s">
        <v>13</v>
      </c>
      <c r="I80" s="23"/>
      <c r="J80" s="25" t="s">
        <v>13</v>
      </c>
      <c r="K80" s="23">
        <f t="shared" si="7"/>
        <v>0</v>
      </c>
    </row>
    <row r="81" spans="1:11" ht="27.75" customHeight="1">
      <c r="A81" s="23" t="s">
        <v>192</v>
      </c>
      <c r="B81" s="24" t="s">
        <v>108</v>
      </c>
      <c r="C81" s="23">
        <v>1</v>
      </c>
      <c r="D81" s="25" t="s">
        <v>84</v>
      </c>
      <c r="E81" s="25"/>
      <c r="F81" s="25" t="s">
        <v>13</v>
      </c>
      <c r="G81" s="23"/>
      <c r="H81" s="25" t="s">
        <v>13</v>
      </c>
      <c r="I81" s="23"/>
      <c r="J81" s="25" t="s">
        <v>13</v>
      </c>
      <c r="K81" s="23">
        <f t="shared" si="7"/>
        <v>0</v>
      </c>
    </row>
    <row r="82" spans="1:11" ht="27.75" customHeight="1">
      <c r="A82" s="23" t="s">
        <v>193</v>
      </c>
      <c r="B82" s="24" t="s">
        <v>109</v>
      </c>
      <c r="C82" s="23">
        <v>1</v>
      </c>
      <c r="D82" s="25" t="s">
        <v>84</v>
      </c>
      <c r="E82" s="25"/>
      <c r="F82" s="25" t="s">
        <v>13</v>
      </c>
      <c r="G82" s="23"/>
      <c r="H82" s="25" t="s">
        <v>13</v>
      </c>
      <c r="I82" s="23"/>
      <c r="J82" s="25" t="s">
        <v>13</v>
      </c>
      <c r="K82" s="23">
        <f t="shared" si="7"/>
        <v>0</v>
      </c>
    </row>
    <row r="83" spans="1:11" ht="27.75" customHeight="1">
      <c r="A83" s="23" t="s">
        <v>194</v>
      </c>
      <c r="B83" s="24" t="s">
        <v>110</v>
      </c>
      <c r="C83" s="23">
        <v>1</v>
      </c>
      <c r="D83" s="25" t="s">
        <v>84</v>
      </c>
      <c r="E83" s="25"/>
      <c r="F83" s="25" t="s">
        <v>13</v>
      </c>
      <c r="G83" s="23"/>
      <c r="H83" s="25" t="s">
        <v>13</v>
      </c>
      <c r="I83" s="23"/>
      <c r="J83" s="25" t="s">
        <v>13</v>
      </c>
      <c r="K83" s="23">
        <f t="shared" si="7"/>
        <v>0</v>
      </c>
    </row>
    <row r="84" spans="1:11" ht="27.75" customHeight="1">
      <c r="A84" s="23" t="s">
        <v>195</v>
      </c>
      <c r="B84" s="24" t="s">
        <v>111</v>
      </c>
      <c r="C84" s="23">
        <v>1</v>
      </c>
      <c r="D84" s="25" t="s">
        <v>84</v>
      </c>
      <c r="E84" s="25"/>
      <c r="F84" s="25" t="s">
        <v>13</v>
      </c>
      <c r="G84" s="23"/>
      <c r="H84" s="25" t="s">
        <v>13</v>
      </c>
      <c r="I84" s="23"/>
      <c r="J84" s="25" t="s">
        <v>13</v>
      </c>
      <c r="K84" s="23">
        <f t="shared" si="7"/>
        <v>0</v>
      </c>
    </row>
    <row r="85" spans="1:11" ht="27.75" customHeight="1">
      <c r="A85" s="23" t="s">
        <v>196</v>
      </c>
      <c r="B85" s="24" t="s">
        <v>112</v>
      </c>
      <c r="C85" s="23">
        <v>1</v>
      </c>
      <c r="D85" s="25" t="s">
        <v>84</v>
      </c>
      <c r="E85" s="25"/>
      <c r="F85" s="25" t="s">
        <v>13</v>
      </c>
      <c r="G85" s="23"/>
      <c r="H85" s="25" t="s">
        <v>13</v>
      </c>
      <c r="I85" s="23"/>
      <c r="J85" s="25" t="s">
        <v>13</v>
      </c>
      <c r="K85" s="23">
        <f t="shared" si="7"/>
        <v>0</v>
      </c>
    </row>
    <row r="86" spans="1:11" ht="27.75" customHeight="1">
      <c r="A86" s="23" t="s">
        <v>197</v>
      </c>
      <c r="B86" s="24" t="s">
        <v>113</v>
      </c>
      <c r="C86" s="23">
        <v>1</v>
      </c>
      <c r="D86" s="25" t="s">
        <v>84</v>
      </c>
      <c r="E86" s="25"/>
      <c r="F86" s="25" t="s">
        <v>13</v>
      </c>
      <c r="G86" s="23"/>
      <c r="H86" s="25" t="s">
        <v>13</v>
      </c>
      <c r="I86" s="23"/>
      <c r="J86" s="25" t="s">
        <v>13</v>
      </c>
      <c r="K86" s="23">
        <f t="shared" si="7"/>
        <v>0</v>
      </c>
    </row>
    <row r="87" spans="1:11" ht="20.25" customHeight="1">
      <c r="A87" s="92" t="s">
        <v>114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</row>
    <row r="88" spans="1:11" ht="27.75" customHeight="1">
      <c r="A88" s="23" t="s">
        <v>198</v>
      </c>
      <c r="B88" s="24" t="s">
        <v>115</v>
      </c>
      <c r="C88" s="23">
        <v>3</v>
      </c>
      <c r="D88" s="25" t="s">
        <v>84</v>
      </c>
      <c r="E88" s="25"/>
      <c r="F88" s="25" t="s">
        <v>13</v>
      </c>
      <c r="G88" s="23"/>
      <c r="H88" s="25" t="s">
        <v>13</v>
      </c>
      <c r="I88" s="23"/>
      <c r="J88" s="25" t="s">
        <v>13</v>
      </c>
      <c r="K88" s="23">
        <f t="shared" ref="K88:K93" si="8">G88*C88</f>
        <v>0</v>
      </c>
    </row>
    <row r="89" spans="1:11" ht="27.75" customHeight="1">
      <c r="A89" s="23" t="s">
        <v>199</v>
      </c>
      <c r="B89" s="24" t="s">
        <v>116</v>
      </c>
      <c r="C89" s="23">
        <v>2</v>
      </c>
      <c r="D89" s="25" t="s">
        <v>84</v>
      </c>
      <c r="E89" s="25"/>
      <c r="F89" s="25" t="s">
        <v>13</v>
      </c>
      <c r="G89" s="23"/>
      <c r="H89" s="25" t="s">
        <v>13</v>
      </c>
      <c r="I89" s="23"/>
      <c r="J89" s="25" t="s">
        <v>13</v>
      </c>
      <c r="K89" s="23">
        <f t="shared" si="8"/>
        <v>0</v>
      </c>
    </row>
    <row r="90" spans="1:11" ht="27.75" customHeight="1">
      <c r="A90" s="23" t="s">
        <v>200</v>
      </c>
      <c r="B90" s="24" t="s">
        <v>117</v>
      </c>
      <c r="C90" s="23">
        <v>1</v>
      </c>
      <c r="D90" s="25" t="s">
        <v>84</v>
      </c>
      <c r="E90" s="25"/>
      <c r="F90" s="25" t="s">
        <v>13</v>
      </c>
      <c r="G90" s="23"/>
      <c r="H90" s="25" t="s">
        <v>13</v>
      </c>
      <c r="I90" s="23"/>
      <c r="J90" s="25" t="s">
        <v>13</v>
      </c>
      <c r="K90" s="23">
        <f t="shared" si="8"/>
        <v>0</v>
      </c>
    </row>
    <row r="91" spans="1:11" ht="27.75" customHeight="1">
      <c r="A91" s="23" t="s">
        <v>244</v>
      </c>
      <c r="B91" s="24" t="s">
        <v>118</v>
      </c>
      <c r="C91" s="23">
        <v>1</v>
      </c>
      <c r="D91" s="25" t="s">
        <v>84</v>
      </c>
      <c r="E91" s="25"/>
      <c r="F91" s="25" t="s">
        <v>13</v>
      </c>
      <c r="G91" s="23"/>
      <c r="H91" s="25" t="s">
        <v>13</v>
      </c>
      <c r="I91" s="23"/>
      <c r="J91" s="25" t="s">
        <v>13</v>
      </c>
      <c r="K91" s="23">
        <f t="shared" si="8"/>
        <v>0</v>
      </c>
    </row>
    <row r="92" spans="1:11" ht="27.75" customHeight="1">
      <c r="A92" s="23" t="s">
        <v>245</v>
      </c>
      <c r="B92" s="24" t="s">
        <v>119</v>
      </c>
      <c r="C92" s="23">
        <v>1</v>
      </c>
      <c r="D92" s="25" t="s">
        <v>84</v>
      </c>
      <c r="E92" s="25"/>
      <c r="F92" s="25" t="s">
        <v>13</v>
      </c>
      <c r="G92" s="23"/>
      <c r="H92" s="25" t="s">
        <v>13</v>
      </c>
      <c r="I92" s="23"/>
      <c r="J92" s="25" t="s">
        <v>13</v>
      </c>
      <c r="K92" s="23">
        <f t="shared" si="8"/>
        <v>0</v>
      </c>
    </row>
    <row r="93" spans="1:11" ht="27.75" customHeight="1">
      <c r="A93" s="23" t="s">
        <v>246</v>
      </c>
      <c r="B93" s="24" t="s">
        <v>120</v>
      </c>
      <c r="C93" s="23">
        <v>2</v>
      </c>
      <c r="D93" s="25" t="s">
        <v>84</v>
      </c>
      <c r="E93" s="25"/>
      <c r="F93" s="25" t="s">
        <v>13</v>
      </c>
      <c r="G93" s="23"/>
      <c r="H93" s="25" t="s">
        <v>13</v>
      </c>
      <c r="I93" s="23"/>
      <c r="J93" s="25" t="s">
        <v>13</v>
      </c>
      <c r="K93" s="23">
        <f t="shared" si="8"/>
        <v>0</v>
      </c>
    </row>
    <row r="94" spans="1:11" ht="20.25" customHeight="1">
      <c r="A94" s="92" t="s">
        <v>121</v>
      </c>
      <c r="B94" s="93"/>
      <c r="C94" s="93"/>
      <c r="D94" s="93"/>
      <c r="E94" s="93"/>
      <c r="F94" s="93"/>
      <c r="G94" s="93"/>
      <c r="H94" s="93"/>
      <c r="I94" s="93"/>
      <c r="J94" s="93"/>
      <c r="K94" s="93"/>
    </row>
    <row r="95" spans="1:11" ht="27.75" customHeight="1">
      <c r="A95" s="23" t="s">
        <v>201</v>
      </c>
      <c r="B95" s="24" t="s">
        <v>122</v>
      </c>
      <c r="C95" s="23">
        <v>2</v>
      </c>
      <c r="D95" s="25" t="s">
        <v>84</v>
      </c>
      <c r="E95" s="25"/>
      <c r="F95" s="25" t="s">
        <v>13</v>
      </c>
      <c r="G95" s="23"/>
      <c r="H95" s="25" t="s">
        <v>13</v>
      </c>
      <c r="I95" s="23"/>
      <c r="J95" s="25" t="s">
        <v>13</v>
      </c>
      <c r="K95" s="23">
        <f>G95*C95</f>
        <v>0</v>
      </c>
    </row>
    <row r="96" spans="1:11" ht="20.25" customHeight="1">
      <c r="A96" s="92" t="s">
        <v>123</v>
      </c>
      <c r="B96" s="93"/>
      <c r="C96" s="93"/>
      <c r="D96" s="93"/>
      <c r="E96" s="93"/>
      <c r="F96" s="93"/>
      <c r="G96" s="93"/>
      <c r="H96" s="93"/>
      <c r="I96" s="93"/>
      <c r="J96" s="93"/>
      <c r="K96" s="93"/>
    </row>
    <row r="97" spans="1:31" ht="27.75" customHeight="1">
      <c r="A97" s="23" t="s">
        <v>202</v>
      </c>
      <c r="B97" s="24" t="s">
        <v>227</v>
      </c>
      <c r="C97" s="23">
        <v>1</v>
      </c>
      <c r="D97" s="25" t="s">
        <v>28</v>
      </c>
      <c r="E97" s="25"/>
      <c r="F97" s="25" t="s">
        <v>13</v>
      </c>
      <c r="G97" s="23"/>
      <c r="H97" s="25" t="s">
        <v>13</v>
      </c>
      <c r="I97" s="23"/>
      <c r="J97" s="25" t="s">
        <v>13</v>
      </c>
      <c r="K97" s="23">
        <f>G97*C97</f>
        <v>0</v>
      </c>
    </row>
    <row r="98" spans="1:31" ht="27.75" customHeight="1">
      <c r="A98" s="23" t="s">
        <v>203</v>
      </c>
      <c r="B98" s="24" t="s">
        <v>124</v>
      </c>
      <c r="C98" s="23">
        <v>11</v>
      </c>
      <c r="D98" s="25" t="s">
        <v>84</v>
      </c>
      <c r="E98" s="25"/>
      <c r="F98" s="25" t="s">
        <v>13</v>
      </c>
      <c r="G98" s="23"/>
      <c r="H98" s="25" t="s">
        <v>13</v>
      </c>
      <c r="I98" s="23"/>
      <c r="J98" s="25" t="s">
        <v>13</v>
      </c>
      <c r="K98" s="23">
        <f>G98*C98</f>
        <v>0</v>
      </c>
    </row>
    <row r="99" spans="1:31" ht="27.75" customHeight="1">
      <c r="A99" s="23" t="s">
        <v>204</v>
      </c>
      <c r="B99" s="24" t="s">
        <v>131</v>
      </c>
      <c r="C99" s="23">
        <v>4</v>
      </c>
      <c r="D99" s="25" t="s">
        <v>84</v>
      </c>
      <c r="E99" s="25"/>
      <c r="F99" s="25" t="s">
        <v>13</v>
      </c>
      <c r="G99" s="23"/>
      <c r="H99" s="25" t="s">
        <v>13</v>
      </c>
      <c r="I99" s="23"/>
      <c r="J99" s="25" t="s">
        <v>13</v>
      </c>
      <c r="K99" s="23">
        <f>G99*C99</f>
        <v>0</v>
      </c>
    </row>
    <row r="100" spans="1:31" ht="27.75" customHeight="1">
      <c r="A100" s="23" t="s">
        <v>205</v>
      </c>
      <c r="B100" s="24" t="s">
        <v>125</v>
      </c>
      <c r="C100" s="23">
        <v>1</v>
      </c>
      <c r="D100" s="25" t="s">
        <v>28</v>
      </c>
      <c r="E100" s="25"/>
      <c r="F100" s="25" t="s">
        <v>13</v>
      </c>
      <c r="G100" s="23"/>
      <c r="H100" s="25" t="s">
        <v>13</v>
      </c>
      <c r="I100" s="23"/>
      <c r="J100" s="25" t="s">
        <v>13</v>
      </c>
      <c r="K100" s="23">
        <f>G100*C100</f>
        <v>0</v>
      </c>
    </row>
    <row r="101" spans="1:31" ht="27.75" customHeight="1">
      <c r="A101" s="23" t="s">
        <v>247</v>
      </c>
      <c r="B101" s="24" t="s">
        <v>86</v>
      </c>
      <c r="C101" s="23">
        <v>1</v>
      </c>
      <c r="D101" s="25" t="s">
        <v>28</v>
      </c>
      <c r="E101" s="25"/>
      <c r="F101" s="25" t="s">
        <v>13</v>
      </c>
      <c r="G101" s="23"/>
      <c r="H101" s="25" t="s">
        <v>13</v>
      </c>
      <c r="I101" s="23"/>
      <c r="J101" s="25" t="s">
        <v>13</v>
      </c>
      <c r="K101" s="23">
        <f>G101*C101</f>
        <v>0</v>
      </c>
    </row>
    <row r="102" spans="1:31" ht="20.25" customHeight="1">
      <c r="A102" s="92" t="s">
        <v>126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4"/>
    </row>
    <row r="103" spans="1:31" ht="20.25" customHeight="1">
      <c r="A103" s="23" t="s">
        <v>248</v>
      </c>
      <c r="B103" s="24" t="s">
        <v>228</v>
      </c>
      <c r="C103" s="23">
        <v>120</v>
      </c>
      <c r="D103" s="25" t="s">
        <v>229</v>
      </c>
      <c r="E103" s="25"/>
      <c r="F103" s="25" t="s">
        <v>13</v>
      </c>
      <c r="G103" s="23"/>
      <c r="H103" s="25" t="s">
        <v>13</v>
      </c>
      <c r="I103" s="23"/>
      <c r="J103" s="25" t="s">
        <v>13</v>
      </c>
      <c r="K103" s="23"/>
    </row>
    <row r="104" spans="1:31" ht="27.75" customHeight="1">
      <c r="A104" s="23" t="s">
        <v>249</v>
      </c>
      <c r="B104" s="24" t="s">
        <v>230</v>
      </c>
      <c r="C104" s="23">
        <v>1</v>
      </c>
      <c r="D104" s="25" t="s">
        <v>28</v>
      </c>
      <c r="E104" s="25"/>
      <c r="F104" s="25" t="s">
        <v>13</v>
      </c>
      <c r="G104" s="23"/>
      <c r="H104" s="25" t="s">
        <v>13</v>
      </c>
      <c r="I104" s="23">
        <f t="shared" ref="I104:I105" si="9">K104*E104</f>
        <v>0</v>
      </c>
      <c r="J104" s="25" t="s">
        <v>13</v>
      </c>
      <c r="K104" s="23">
        <f t="shared" ref="K104:K105" si="10">G104*C104</f>
        <v>0</v>
      </c>
    </row>
    <row r="105" spans="1:31" ht="27.75" customHeight="1">
      <c r="A105" s="23" t="s">
        <v>250</v>
      </c>
      <c r="B105" s="24" t="s">
        <v>231</v>
      </c>
      <c r="C105" s="23">
        <v>1</v>
      </c>
      <c r="D105" s="25" t="s">
        <v>28</v>
      </c>
      <c r="E105" s="25"/>
      <c r="F105" s="25" t="s">
        <v>13</v>
      </c>
      <c r="G105" s="23"/>
      <c r="H105" s="25" t="s">
        <v>13</v>
      </c>
      <c r="I105" s="23">
        <f t="shared" si="9"/>
        <v>0</v>
      </c>
      <c r="J105" s="25" t="s">
        <v>13</v>
      </c>
      <c r="K105" s="23">
        <f t="shared" si="10"/>
        <v>0</v>
      </c>
    </row>
    <row r="106" spans="1:31" ht="15.75" customHeight="1">
      <c r="A106" s="10"/>
      <c r="B106" s="11"/>
      <c r="C106" s="10"/>
      <c r="D106" s="10"/>
      <c r="E106" s="10"/>
      <c r="F106" s="10"/>
      <c r="G106" s="10"/>
      <c r="H106" s="10"/>
      <c r="I106" s="21">
        <f>+SUM(I7:I105)</f>
        <v>0</v>
      </c>
      <c r="J106" s="10"/>
      <c r="K106" s="10"/>
      <c r="L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5.75" customHeight="1">
      <c r="A107" s="10"/>
      <c r="B107" s="11"/>
      <c r="C107" s="10"/>
      <c r="D107" s="10"/>
      <c r="E107" s="10"/>
      <c r="F107" s="10"/>
      <c r="G107" s="10"/>
      <c r="H107" s="10"/>
      <c r="I107" s="12"/>
      <c r="J107" s="10"/>
      <c r="K107" s="2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5.75" customHeight="1">
      <c r="A108" s="10"/>
      <c r="B108" s="14"/>
      <c r="C108" s="10"/>
      <c r="D108" s="14"/>
      <c r="E108" s="14"/>
      <c r="F108" s="10"/>
      <c r="G108" s="1"/>
      <c r="H108" s="1"/>
      <c r="I108" s="15" t="s">
        <v>50</v>
      </c>
      <c r="J108" s="10" t="s">
        <v>13</v>
      </c>
      <c r="K108" s="21">
        <f>SUM(K7:K105)</f>
        <v>0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5.75" customHeight="1">
      <c r="A109" s="10"/>
      <c r="B109" s="14"/>
      <c r="C109" s="10"/>
      <c r="D109" s="14"/>
      <c r="E109" s="14"/>
      <c r="F109" s="10"/>
      <c r="G109" s="1"/>
      <c r="H109" s="1"/>
      <c r="I109" s="15" t="s">
        <v>8</v>
      </c>
      <c r="J109" s="10" t="s">
        <v>13</v>
      </c>
      <c r="K109" s="21">
        <f>+K108*C110</f>
        <v>0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5.75" customHeight="1">
      <c r="A110" s="10"/>
      <c r="B110" s="16" t="s">
        <v>51</v>
      </c>
      <c r="C110" s="10">
        <v>0.1</v>
      </c>
      <c r="D110" s="14"/>
      <c r="E110" s="14"/>
      <c r="F110" s="10"/>
      <c r="G110" s="1"/>
      <c r="H110" s="1"/>
      <c r="I110" s="15" t="s">
        <v>9</v>
      </c>
      <c r="J110" s="10" t="s">
        <v>13</v>
      </c>
      <c r="K110" s="21">
        <f>(K108+K109)*C111</f>
        <v>0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5.75" customHeight="1">
      <c r="A111" s="10"/>
      <c r="B111" s="16" t="s">
        <v>52</v>
      </c>
      <c r="C111" s="10">
        <v>0.22</v>
      </c>
      <c r="D111" s="14"/>
      <c r="E111" s="14"/>
      <c r="F111" s="10"/>
      <c r="G111" s="1"/>
      <c r="H111" s="1"/>
      <c r="I111" s="15" t="s">
        <v>53</v>
      </c>
      <c r="J111" s="10" t="s">
        <v>13</v>
      </c>
      <c r="K111" s="21">
        <f>K110+K108+K109</f>
        <v>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5.75" customHeight="1">
      <c r="A112" s="10"/>
      <c r="B112" s="16" t="s">
        <v>54</v>
      </c>
      <c r="C112" s="10">
        <v>0.71799999999999997</v>
      </c>
      <c r="D112" s="14"/>
      <c r="E112" s="14"/>
      <c r="F112" s="10"/>
      <c r="G112" s="1"/>
      <c r="H112" s="1"/>
      <c r="I112" s="15" t="s">
        <v>55</v>
      </c>
      <c r="J112" s="10" t="s">
        <v>13</v>
      </c>
      <c r="K112" s="21">
        <f>I106*(1+C110)*C112</f>
        <v>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21" customHeight="1">
      <c r="A113" s="17"/>
      <c r="B113" s="1"/>
      <c r="C113" s="17"/>
      <c r="D113" s="1"/>
      <c r="E113" s="1"/>
      <c r="F113" s="18"/>
      <c r="G113" s="80" t="s">
        <v>56</v>
      </c>
      <c r="H113" s="80"/>
      <c r="I113" s="80"/>
      <c r="J113" s="19" t="s">
        <v>13</v>
      </c>
      <c r="K113" s="21">
        <f>+K111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8" customHeight="1">
      <c r="A114" s="17"/>
      <c r="B114" s="1"/>
      <c r="C114" s="17"/>
      <c r="D114" s="1"/>
      <c r="E114" s="1"/>
      <c r="F114" s="18"/>
      <c r="G114" s="80" t="s">
        <v>57</v>
      </c>
      <c r="H114" s="80"/>
      <c r="I114" s="80"/>
      <c r="J114" s="19" t="s">
        <v>13</v>
      </c>
      <c r="K114" s="21">
        <f>+K111+K112</f>
        <v>0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5.75" customHeight="1">
      <c r="K115" s="22"/>
    </row>
    <row r="116" spans="1:31" ht="15.75" customHeight="1">
      <c r="K116" s="22"/>
    </row>
    <row r="117" spans="1:31" ht="15.75" customHeight="1"/>
    <row r="118" spans="1:31" ht="15.75" customHeight="1"/>
    <row r="119" spans="1:31" ht="15.75" customHeight="1"/>
    <row r="120" spans="1:31" ht="15.75" customHeight="1"/>
    <row r="121" spans="1:31" ht="15.75" customHeight="1"/>
    <row r="122" spans="1:31" ht="15.75" customHeight="1"/>
    <row r="123" spans="1:31" ht="15.75" customHeight="1"/>
    <row r="124" spans="1:31" ht="15.75" customHeight="1"/>
    <row r="125" spans="1:31" ht="15.75" customHeight="1"/>
    <row r="126" spans="1:31" ht="15.75" customHeight="1"/>
    <row r="127" spans="1:31" ht="15.75" customHeight="1"/>
    <row r="128" spans="1:31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</sheetData>
  <mergeCells count="28">
    <mergeCell ref="A102:K102"/>
    <mergeCell ref="A12:K12"/>
    <mergeCell ref="A18:K18"/>
    <mergeCell ref="A21:K21"/>
    <mergeCell ref="A46:K46"/>
    <mergeCell ref="A61:K61"/>
    <mergeCell ref="A72:K72"/>
    <mergeCell ref="A1:G2"/>
    <mergeCell ref="H1:K3"/>
    <mergeCell ref="A3:B3"/>
    <mergeCell ref="C3:D3"/>
    <mergeCell ref="E3:G3"/>
    <mergeCell ref="G113:I113"/>
    <mergeCell ref="G114:I114"/>
    <mergeCell ref="E4:F4"/>
    <mergeCell ref="A5:K5"/>
    <mergeCell ref="F6:G6"/>
    <mergeCell ref="H6:I6"/>
    <mergeCell ref="J6:K6"/>
    <mergeCell ref="A8:K8"/>
    <mergeCell ref="A11:K11"/>
    <mergeCell ref="A24:K24"/>
    <mergeCell ref="A28:K28"/>
    <mergeCell ref="A33:K33"/>
    <mergeCell ref="A60:K60"/>
    <mergeCell ref="A87:K87"/>
    <mergeCell ref="A94:K94"/>
    <mergeCell ref="A96:K96"/>
  </mergeCells>
  <phoneticPr fontId="13" type="noConversion"/>
  <pageMargins left="0.39374999999999999" right="0.39374999999999999" top="0.39374999999999999" bottom="0.39374999999999999" header="0.51180555555555496" footer="0.51180555555555496"/>
  <pageSetup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2816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FORMULARIO 3</vt:lpstr>
      <vt:lpstr>Cuadro Resumen</vt:lpstr>
      <vt:lpstr>Genéricos</vt:lpstr>
      <vt:lpstr>COWORK</vt:lpstr>
      <vt:lpstr>'FORMULARIO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Cenoz</dc:creator>
  <cp:lastModifiedBy>Brenda Buzón</cp:lastModifiedBy>
  <cp:revision>8</cp:revision>
  <dcterms:created xsi:type="dcterms:W3CDTF">2022-06-08T23:01:27Z</dcterms:created>
  <dcterms:modified xsi:type="dcterms:W3CDTF">2023-03-22T15:50:13Z</dcterms:modified>
  <dc:language>es-UY</dc:language>
</cp:coreProperties>
</file>